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4"/>
  </bookViews>
  <sheets>
    <sheet name="6 Разделы" sheetId="1" r:id="rId1"/>
    <sheet name="7 Целевые" sheetId="2" r:id="rId2"/>
    <sheet name="8 Ведомственная" sheetId="3" r:id="rId3"/>
    <sheet name="9 МЦП" sheetId="4" r:id="rId4"/>
    <sheet name="17 стройки" sheetId="8" r:id="rId5"/>
    <sheet name="бюджет" sheetId="7" state="hidden" r:id="rId6"/>
  </sheets>
  <definedNames>
    <definedName name="_xlnm.Print_Area" localSheetId="0">'6 Разделы'!$A$1:$F$60</definedName>
    <definedName name="_xlnm.Print_Area" localSheetId="1">'7 Целевые'!$A$1:$H$290</definedName>
    <definedName name="_xlnm.Print_Area" localSheetId="3">'9 МЦП'!$A$1:$F$140</definedName>
    <definedName name="_xlnm.Print_Area" localSheetId="5">бюджет!$A$1:$H$1030</definedName>
  </definedNames>
  <calcPr calcId="125725"/>
</workbook>
</file>

<file path=xl/calcChain.xml><?xml version="1.0" encoding="utf-8"?>
<calcChain xmlns="http://schemas.openxmlformats.org/spreadsheetml/2006/main">
  <c r="G229" i="7"/>
  <c r="H229"/>
  <c r="H221" i="3" l="1"/>
  <c r="I221"/>
  <c r="G221"/>
  <c r="G622" i="7"/>
  <c r="H622"/>
  <c r="F622"/>
  <c r="H258" i="3"/>
  <c r="I258"/>
  <c r="H253"/>
  <c r="I253"/>
  <c r="G253"/>
  <c r="H209"/>
  <c r="I209"/>
  <c r="G209"/>
  <c r="H225"/>
  <c r="I225"/>
  <c r="G225"/>
  <c r="H247"/>
  <c r="I247"/>
  <c r="H282" l="1"/>
  <c r="I282"/>
  <c r="G282"/>
  <c r="H280"/>
  <c r="I280"/>
  <c r="G280"/>
  <c r="G927" i="7"/>
  <c r="H927"/>
  <c r="F927"/>
  <c r="G229" i="3" l="1"/>
  <c r="H713" i="7"/>
  <c r="G713"/>
  <c r="F713"/>
  <c r="G230" i="3"/>
  <c r="G228" l="1"/>
  <c r="H688" i="7"/>
  <c r="F24" i="4" s="1"/>
  <c r="G689" i="7"/>
  <c r="G688" s="1"/>
  <c r="H689"/>
  <c r="F689"/>
  <c r="F688" s="1"/>
  <c r="H570"/>
  <c r="H569" s="1"/>
  <c r="G570"/>
  <c r="G569" s="1"/>
  <c r="E24" i="4" s="1"/>
  <c r="F570" i="7"/>
  <c r="F569" s="1"/>
  <c r="I318" i="3"/>
  <c r="H318"/>
  <c r="G318"/>
  <c r="H999" i="7"/>
  <c r="G999"/>
  <c r="F999"/>
  <c r="D24" i="4" l="1"/>
  <c r="I300" i="3"/>
  <c r="H300"/>
  <c r="G300"/>
  <c r="F448" i="7"/>
  <c r="I262" i="3"/>
  <c r="H205" i="2" s="1"/>
  <c r="H204" s="1"/>
  <c r="H262" i="3"/>
  <c r="G205" i="2" s="1"/>
  <c r="G204" s="1"/>
  <c r="G262" i="3"/>
  <c r="F205" i="2" s="1"/>
  <c r="F204" s="1"/>
  <c r="H877" i="7"/>
  <c r="H876" s="1"/>
  <c r="H875" s="1"/>
  <c r="G877"/>
  <c r="G876" s="1"/>
  <c r="G875" s="1"/>
  <c r="F877"/>
  <c r="F876" s="1"/>
  <c r="F875" s="1"/>
  <c r="H860"/>
  <c r="H859" s="1"/>
  <c r="G860"/>
  <c r="G859" s="1"/>
  <c r="F860"/>
  <c r="F859" s="1"/>
  <c r="H854"/>
  <c r="H853" s="1"/>
  <c r="G854"/>
  <c r="G853" s="1"/>
  <c r="F854"/>
  <c r="F853" s="1"/>
  <c r="I249" i="3"/>
  <c r="H249"/>
  <c r="I248"/>
  <c r="H183" i="2" s="1"/>
  <c r="H248" i="3"/>
  <c r="G183" i="2" s="1"/>
  <c r="G249" i="3"/>
  <c r="G248"/>
  <c r="F183" i="2" s="1"/>
  <c r="G247" i="3"/>
  <c r="H772" i="7"/>
  <c r="G772"/>
  <c r="F772"/>
  <c r="I261" i="3" l="1"/>
  <c r="I260" s="1"/>
  <c r="H261"/>
  <c r="H260" s="1"/>
  <c r="G261"/>
  <c r="G260" s="1"/>
  <c r="I174"/>
  <c r="H241" i="2" s="1"/>
  <c r="H240" s="1"/>
  <c r="H174" i="3"/>
  <c r="G241" i="2" s="1"/>
  <c r="G240" s="1"/>
  <c r="G174" i="3"/>
  <c r="F241" i="2" s="1"/>
  <c r="F240" s="1"/>
  <c r="I173" i="3" l="1"/>
  <c r="G173"/>
  <c r="H173"/>
  <c r="I112"/>
  <c r="H112"/>
  <c r="I111"/>
  <c r="H111"/>
  <c r="I110"/>
  <c r="H110"/>
  <c r="I109"/>
  <c r="H109"/>
  <c r="G112"/>
  <c r="G111"/>
  <c r="G110"/>
  <c r="G109"/>
  <c r="H339" i="7"/>
  <c r="G339"/>
  <c r="F339"/>
  <c r="F323"/>
  <c r="H327"/>
  <c r="G327"/>
  <c r="H325"/>
  <c r="G325"/>
  <c r="H323"/>
  <c r="G323"/>
  <c r="F327"/>
  <c r="F325"/>
  <c r="H331"/>
  <c r="G331"/>
  <c r="F331"/>
  <c r="H329"/>
  <c r="G329"/>
  <c r="F329"/>
  <c r="H321"/>
  <c r="G321"/>
  <c r="F321"/>
  <c r="I76" i="3"/>
  <c r="H76"/>
  <c r="G76"/>
  <c r="I328"/>
  <c r="H328"/>
  <c r="I327"/>
  <c r="H327"/>
  <c r="G328"/>
  <c r="G327"/>
  <c r="H41"/>
  <c r="G44" i="2" s="1"/>
  <c r="I41" i="3"/>
  <c r="H44" i="2" s="1"/>
  <c r="G41" i="3"/>
  <c r="F44" i="2" s="1"/>
  <c r="G81" i="7"/>
  <c r="H81"/>
  <c r="F81"/>
  <c r="H322" i="3"/>
  <c r="I322"/>
  <c r="G322"/>
  <c r="H1004" i="7"/>
  <c r="G1004"/>
  <c r="F1004"/>
  <c r="G236"/>
  <c r="H236"/>
  <c r="F236"/>
  <c r="H47" i="3"/>
  <c r="I47"/>
  <c r="G47"/>
  <c r="G114" i="7"/>
  <c r="E15" i="4" s="1"/>
  <c r="H114" i="7"/>
  <c r="F15" i="4" s="1"/>
  <c r="F114" i="7"/>
  <c r="D15" i="4" s="1"/>
  <c r="I101" i="3"/>
  <c r="H101"/>
  <c r="G101"/>
  <c r="H285" i="7"/>
  <c r="G285"/>
  <c r="F285"/>
  <c r="G814"/>
  <c r="H814"/>
  <c r="F814"/>
  <c r="G370"/>
  <c r="H370"/>
  <c r="F370"/>
  <c r="E79" i="4"/>
  <c r="F79"/>
  <c r="D79"/>
  <c r="H95" i="3"/>
  <c r="G98" i="2" s="1"/>
  <c r="I95" i="3"/>
  <c r="H98" i="2" s="1"/>
  <c r="G95" i="3"/>
  <c r="F98" i="2" s="1"/>
  <c r="G244" i="7"/>
  <c r="H244"/>
  <c r="F244"/>
  <c r="G75" i="3" l="1"/>
  <c r="G187" i="7"/>
  <c r="H187"/>
  <c r="F187"/>
  <c r="G112"/>
  <c r="E14" i="4" s="1"/>
  <c r="H112" i="7"/>
  <c r="F14" i="4" s="1"/>
  <c r="F112" i="7"/>
  <c r="D14" i="4" s="1"/>
  <c r="G67" i="7"/>
  <c r="E121" i="4" s="1"/>
  <c r="H67" i="7"/>
  <c r="F121" i="4" s="1"/>
  <c r="H34" i="3"/>
  <c r="G34"/>
  <c r="G69" i="7"/>
  <c r="E122" i="4" s="1"/>
  <c r="H69" i="7"/>
  <c r="F122" i="4" s="1"/>
  <c r="F69" i="7"/>
  <c r="D122" i="4" s="1"/>
  <c r="F67" i="7"/>
  <c r="D121" i="4" s="1"/>
  <c r="G65" i="7"/>
  <c r="E120" i="4" s="1"/>
  <c r="H65" i="7"/>
  <c r="F120" i="4" s="1"/>
  <c r="F65" i="7"/>
  <c r="D120" i="4" s="1"/>
  <c r="G453" i="7"/>
  <c r="F76"/>
  <c r="H94" i="3"/>
  <c r="H93" s="1"/>
  <c r="H92" s="1"/>
  <c r="I94"/>
  <c r="H97" i="2" s="1"/>
  <c r="G94" i="3"/>
  <c r="G242" i="7"/>
  <c r="G241" s="1"/>
  <c r="H242"/>
  <c r="H241" s="1"/>
  <c r="F242"/>
  <c r="F241" s="1"/>
  <c r="G123" i="3"/>
  <c r="F367" i="7"/>
  <c r="G100" i="3"/>
  <c r="H151"/>
  <c r="I151"/>
  <c r="G151"/>
  <c r="H453" i="7"/>
  <c r="F453"/>
  <c r="H451"/>
  <c r="G451"/>
  <c r="F451"/>
  <c r="H39" i="3"/>
  <c r="I39"/>
  <c r="G39"/>
  <c r="G98" i="7"/>
  <c r="H98"/>
  <c r="F98"/>
  <c r="G258" i="3"/>
  <c r="G220"/>
  <c r="H40"/>
  <c r="I40"/>
  <c r="H219"/>
  <c r="I219"/>
  <c r="G219"/>
  <c r="G40"/>
  <c r="G617" i="7"/>
  <c r="H617"/>
  <c r="F617"/>
  <c r="G22"/>
  <c r="H22"/>
  <c r="F22"/>
  <c r="G871"/>
  <c r="H871"/>
  <c r="F871"/>
  <c r="G802"/>
  <c r="H802"/>
  <c r="F802"/>
  <c r="G625"/>
  <c r="H625"/>
  <c r="F625"/>
  <c r="G450" l="1"/>
  <c r="E133" i="4" s="1"/>
  <c r="H450" i="7"/>
  <c r="F133" i="4" s="1"/>
  <c r="F450" i="7"/>
  <c r="D133" i="4" s="1"/>
  <c r="G93" i="3"/>
  <c r="G92" s="1"/>
  <c r="H96" i="2"/>
  <c r="H95" s="1"/>
  <c r="F25" i="1" s="1"/>
  <c r="I93" i="3"/>
  <c r="I92" s="1"/>
  <c r="F97" i="2"/>
  <c r="G97"/>
  <c r="G83" i="7"/>
  <c r="G76" s="1"/>
  <c r="H83"/>
  <c r="H76" s="1"/>
  <c r="F83"/>
  <c r="G116" i="2"/>
  <c r="H116"/>
  <c r="F116"/>
  <c r="G264"/>
  <c r="H264"/>
  <c r="F264"/>
  <c r="F966" i="7"/>
  <c r="G966"/>
  <c r="H966"/>
  <c r="H287" i="3"/>
  <c r="H286" s="1"/>
  <c r="H285" s="1"/>
  <c r="H284" s="1"/>
  <c r="I287"/>
  <c r="I286" s="1"/>
  <c r="I285" s="1"/>
  <c r="I284" s="1"/>
  <c r="G287"/>
  <c r="F244" i="2" s="1"/>
  <c r="F243" s="1"/>
  <c r="F242" s="1"/>
  <c r="D41" i="1" s="1"/>
  <c r="H944" i="7"/>
  <c r="H943" s="1"/>
  <c r="H942" s="1"/>
  <c r="H941" s="1"/>
  <c r="G944"/>
  <c r="E84" i="4" s="1"/>
  <c r="E83" s="1"/>
  <c r="F944" i="7"/>
  <c r="F943" s="1"/>
  <c r="F942" s="1"/>
  <c r="H164"/>
  <c r="G164"/>
  <c r="F164"/>
  <c r="I82" i="3"/>
  <c r="H82"/>
  <c r="G82"/>
  <c r="H219" i="7"/>
  <c r="F41" i="4" s="1"/>
  <c r="G219" i="7"/>
  <c r="E41" i="4" s="1"/>
  <c r="F219" i="7"/>
  <c r="D41" i="4" s="1"/>
  <c r="I23" i="3"/>
  <c r="I22"/>
  <c r="H23"/>
  <c r="H22"/>
  <c r="G23"/>
  <c r="I246"/>
  <c r="H246"/>
  <c r="G246"/>
  <c r="H807" i="7"/>
  <c r="G807"/>
  <c r="F807"/>
  <c r="I193" i="3"/>
  <c r="I192" s="1"/>
  <c r="H193"/>
  <c r="H192" s="1"/>
  <c r="G193"/>
  <c r="G192" s="1"/>
  <c r="H526" i="7"/>
  <c r="H525" s="1"/>
  <c r="G526"/>
  <c r="G525" s="1"/>
  <c r="F526"/>
  <c r="F525" s="1"/>
  <c r="I122" i="3"/>
  <c r="H122"/>
  <c r="G122"/>
  <c r="H365" i="7"/>
  <c r="G365"/>
  <c r="F365"/>
  <c r="H115" i="2"/>
  <c r="G115"/>
  <c r="F115"/>
  <c r="H333" i="7"/>
  <c r="G333"/>
  <c r="F333"/>
  <c r="I128" i="3"/>
  <c r="H133" i="2" s="1"/>
  <c r="H128" i="3"/>
  <c r="G133" i="2" s="1"/>
  <c r="G128" i="3"/>
  <c r="F133" i="2" s="1"/>
  <c r="H375" i="7"/>
  <c r="G375"/>
  <c r="F375"/>
  <c r="H380"/>
  <c r="G380"/>
  <c r="F380"/>
  <c r="H378"/>
  <c r="G378"/>
  <c r="F378"/>
  <c r="G33" i="3"/>
  <c r="D84" i="4" l="1"/>
  <c r="D83" s="1"/>
  <c r="G96" i="2"/>
  <c r="G95" s="1"/>
  <c r="E25" i="1" s="1"/>
  <c r="F96" i="2"/>
  <c r="F95" s="1"/>
  <c r="D25" i="1" s="1"/>
  <c r="H244" i="2"/>
  <c r="H243" s="1"/>
  <c r="H242" s="1"/>
  <c r="F41" i="1" s="1"/>
  <c r="G943" i="7"/>
  <c r="G942" s="1"/>
  <c r="F941"/>
  <c r="F940" s="1"/>
  <c r="H940"/>
  <c r="F84" i="4"/>
  <c r="F83" s="1"/>
  <c r="G244" i="2"/>
  <c r="G243" s="1"/>
  <c r="G242" s="1"/>
  <c r="E41" i="1" s="1"/>
  <c r="G286" i="3"/>
  <c r="G285" s="1"/>
  <c r="G284" s="1"/>
  <c r="H374" i="7"/>
  <c r="G374"/>
  <c r="F374"/>
  <c r="F82" i="4"/>
  <c r="E82"/>
  <c r="D82"/>
  <c r="F32"/>
  <c r="E32"/>
  <c r="D32"/>
  <c r="I271" i="3"/>
  <c r="I270" s="1"/>
  <c r="H271"/>
  <c r="H270" s="1"/>
  <c r="G271"/>
  <c r="G270" s="1"/>
  <c r="H904" i="7"/>
  <c r="G904"/>
  <c r="F904"/>
  <c r="I307" i="3"/>
  <c r="H271" i="2" s="1"/>
  <c r="H270" s="1"/>
  <c r="H307" i="3"/>
  <c r="G271" i="2" s="1"/>
  <c r="G270" s="1"/>
  <c r="G307" i="3"/>
  <c r="G306" s="1"/>
  <c r="H981" i="7"/>
  <c r="G981"/>
  <c r="F981"/>
  <c r="I267" i="3"/>
  <c r="G941" i="7" l="1"/>
  <c r="G940" s="1"/>
  <c r="I306" i="3"/>
  <c r="H306"/>
  <c r="I123"/>
  <c r="H123"/>
  <c r="H367" i="7"/>
  <c r="H364" s="1"/>
  <c r="G367"/>
  <c r="G364" s="1"/>
  <c r="F364"/>
  <c r="I37" i="3"/>
  <c r="H40" i="2" s="1"/>
  <c r="H37" i="3"/>
  <c r="G40" i="2" s="1"/>
  <c r="I36" i="3"/>
  <c r="H39" i="2" s="1"/>
  <c r="H36" i="3"/>
  <c r="G39" i="2" s="1"/>
  <c r="G36" i="3"/>
  <c r="F39" i="2" s="1"/>
  <c r="G37" i="3"/>
  <c r="F40" i="2" s="1"/>
  <c r="H72" i="7"/>
  <c r="H71" s="1"/>
  <c r="G72"/>
  <c r="G71" s="1"/>
  <c r="F72"/>
  <c r="F71" s="1"/>
  <c r="I153" i="3"/>
  <c r="I152" s="1"/>
  <c r="H153"/>
  <c r="G196" i="2" s="1"/>
  <c r="G153" i="3"/>
  <c r="F196" i="2" s="1"/>
  <c r="H456" i="7"/>
  <c r="G456"/>
  <c r="F456"/>
  <c r="H819"/>
  <c r="G819"/>
  <c r="F819"/>
  <c r="H821"/>
  <c r="G821"/>
  <c r="F821"/>
  <c r="H823"/>
  <c r="G823"/>
  <c r="F823"/>
  <c r="H825"/>
  <c r="G825"/>
  <c r="F825"/>
  <c r="H458"/>
  <c r="G458"/>
  <c r="F458"/>
  <c r="F935"/>
  <c r="I182" i="3"/>
  <c r="H182"/>
  <c r="G182"/>
  <c r="H507" i="7"/>
  <c r="G507"/>
  <c r="F507"/>
  <c r="H196" i="2" l="1"/>
  <c r="I35" i="3"/>
  <c r="H35"/>
  <c r="H38" i="2"/>
  <c r="F455" i="7"/>
  <c r="G38" i="2"/>
  <c r="F38"/>
  <c r="G35" i="3"/>
  <c r="H455" i="7"/>
  <c r="H152" i="3"/>
  <c r="G455" i="7"/>
  <c r="G152" i="3"/>
  <c r="I98"/>
  <c r="H98"/>
  <c r="G98"/>
  <c r="G436" i="7"/>
  <c r="H305"/>
  <c r="G305"/>
  <c r="F305"/>
  <c r="I34" i="3"/>
  <c r="H63" i="7"/>
  <c r="F119" i="4" s="1"/>
  <c r="G63" i="7"/>
  <c r="E119" i="4" s="1"/>
  <c r="H61" i="7"/>
  <c r="F118" i="4" s="1"/>
  <c r="G61" i="7"/>
  <c r="E118" i="4" s="1"/>
  <c r="F61" i="7"/>
  <c r="D118" i="4" s="1"/>
  <c r="F63" i="7"/>
  <c r="D119" i="4" s="1"/>
  <c r="H343" i="7"/>
  <c r="G343"/>
  <c r="F343"/>
  <c r="H804"/>
  <c r="G804"/>
  <c r="F804"/>
  <c r="H809"/>
  <c r="G809"/>
  <c r="F809"/>
  <c r="H816"/>
  <c r="G816"/>
  <c r="F816"/>
  <c r="H812"/>
  <c r="G812"/>
  <c r="F812"/>
  <c r="G37" i="2" l="1"/>
  <c r="G36" s="1"/>
  <c r="H33" i="3"/>
  <c r="H37" i="2"/>
  <c r="H36" s="1"/>
  <c r="I33" i="3"/>
  <c r="I275"/>
  <c r="H275"/>
  <c r="I274"/>
  <c r="H274"/>
  <c r="G275"/>
  <c r="G274"/>
  <c r="H911" i="7"/>
  <c r="F112" i="4" s="1"/>
  <c r="G911" i="7"/>
  <c r="E112" i="4" s="1"/>
  <c r="F911" i="7"/>
  <c r="D112" i="4" s="1"/>
  <c r="I42" i="3"/>
  <c r="H42"/>
  <c r="G42"/>
  <c r="H90" i="7"/>
  <c r="G90"/>
  <c r="F90"/>
  <c r="I172" i="3"/>
  <c r="H172"/>
  <c r="G172"/>
  <c r="H491" i="7"/>
  <c r="F135" i="4" s="1"/>
  <c r="G491" i="7"/>
  <c r="E135" i="4" s="1"/>
  <c r="F491" i="7"/>
  <c r="D135" i="4" s="1"/>
  <c r="F493" i="7"/>
  <c r="D136" i="4" s="1"/>
  <c r="G493" i="7"/>
  <c r="E136" i="4" s="1"/>
  <c r="H493" i="7"/>
  <c r="F136" i="4" s="1"/>
  <c r="H495" i="7"/>
  <c r="F137" i="4" s="1"/>
  <c r="G495" i="7"/>
  <c r="E137" i="4" s="1"/>
  <c r="F495" i="7"/>
  <c r="D137" i="4" s="1"/>
  <c r="H498" i="7"/>
  <c r="H497" s="1"/>
  <c r="G498"/>
  <c r="G497" s="1"/>
  <c r="F498"/>
  <c r="F497" s="1"/>
  <c r="H434"/>
  <c r="G434"/>
  <c r="F434"/>
  <c r="H436"/>
  <c r="F436"/>
  <c r="H439"/>
  <c r="G439"/>
  <c r="F439"/>
  <c r="H441"/>
  <c r="G441"/>
  <c r="F441"/>
  <c r="H444"/>
  <c r="G444"/>
  <c r="F444"/>
  <c r="H446"/>
  <c r="G446"/>
  <c r="F446"/>
  <c r="H448"/>
  <c r="G448"/>
  <c r="H433" l="1"/>
  <c r="G150" i="3"/>
  <c r="F192" i="2"/>
  <c r="G171" i="3"/>
  <c r="F236" i="2"/>
  <c r="I171" i="3"/>
  <c r="H236" i="2"/>
  <c r="I150" i="3"/>
  <c r="H192" i="2"/>
  <c r="H150" i="3"/>
  <c r="G192" i="2"/>
  <c r="H171" i="3"/>
  <c r="G236" i="2"/>
  <c r="F433" i="7"/>
  <c r="H438"/>
  <c r="F131" i="4" s="1"/>
  <c r="G438" i="7"/>
  <c r="E131" i="4" s="1"/>
  <c r="G433" i="7"/>
  <c r="H490"/>
  <c r="H489" s="1"/>
  <c r="G490"/>
  <c r="G489" s="1"/>
  <c r="F490"/>
  <c r="F489" s="1"/>
  <c r="G443"/>
  <c r="E132" i="4" s="1"/>
  <c r="F443" i="7"/>
  <c r="D132" i="4" s="1"/>
  <c r="H443" i="7"/>
  <c r="F132" i="4" s="1"/>
  <c r="F438" i="7"/>
  <c r="D131" i="4" s="1"/>
  <c r="H127" i="2"/>
  <c r="G127"/>
  <c r="F127"/>
  <c r="H230" i="7"/>
  <c r="G230"/>
  <c r="F230"/>
  <c r="I89" i="3"/>
  <c r="H92" i="2" s="1"/>
  <c r="H89" i="3"/>
  <c r="G92" i="2" s="1"/>
  <c r="G89" i="3"/>
  <c r="F92" i="2" s="1"/>
  <c r="H135" i="3"/>
  <c r="I135"/>
  <c r="G135"/>
  <c r="H395" i="7"/>
  <c r="G395"/>
  <c r="F395"/>
  <c r="H220" i="3"/>
  <c r="I220"/>
  <c r="G79"/>
  <c r="H204" i="7"/>
  <c r="G204"/>
  <c r="F204"/>
  <c r="G239" i="3"/>
  <c r="H240"/>
  <c r="I240"/>
  <c r="G240"/>
  <c r="G748" i="7"/>
  <c r="G747" s="1"/>
  <c r="H748"/>
  <c r="H747" s="1"/>
  <c r="F748"/>
  <c r="F747" s="1"/>
  <c r="G634"/>
  <c r="H634"/>
  <c r="F634"/>
  <c r="I330" i="3"/>
  <c r="I329" s="1"/>
  <c r="H330"/>
  <c r="H329" s="1"/>
  <c r="G330"/>
  <c r="G329" s="1"/>
  <c r="H1024" i="7"/>
  <c r="G1024"/>
  <c r="F1024"/>
  <c r="E130" i="4" l="1"/>
  <c r="E129" s="1"/>
  <c r="G432" i="7"/>
  <c r="F130" i="4"/>
  <c r="F129" s="1"/>
  <c r="H432" i="7"/>
  <c r="D130" i="4"/>
  <c r="D129" s="1"/>
  <c r="F432" i="7"/>
  <c r="I120" i="3"/>
  <c r="I119" s="1"/>
  <c r="H120"/>
  <c r="G125" i="2" s="1"/>
  <c r="G124" s="1"/>
  <c r="G120" i="3"/>
  <c r="F125" i="2" s="1"/>
  <c r="F124" s="1"/>
  <c r="H360" i="7"/>
  <c r="G360"/>
  <c r="F360"/>
  <c r="H362"/>
  <c r="G362"/>
  <c r="F362"/>
  <c r="I79" i="3"/>
  <c r="H79"/>
  <c r="H206" i="7"/>
  <c r="G206"/>
  <c r="F206"/>
  <c r="I75" i="3"/>
  <c r="H78" i="2" s="1"/>
  <c r="H75" i="3"/>
  <c r="G78" i="2" s="1"/>
  <c r="F78"/>
  <c r="H170" i="7"/>
  <c r="G170"/>
  <c r="F170"/>
  <c r="F271" i="2"/>
  <c r="F270" s="1"/>
  <c r="G332" i="3"/>
  <c r="F288" i="2" s="1"/>
  <c r="D57" i="1" s="1"/>
  <c r="F114" i="2"/>
  <c r="G79"/>
  <c r="H79"/>
  <c r="F79"/>
  <c r="G181" i="7"/>
  <c r="H181"/>
  <c r="F181"/>
  <c r="G178"/>
  <c r="H178"/>
  <c r="F178"/>
  <c r="H172"/>
  <c r="G172"/>
  <c r="F172"/>
  <c r="F184"/>
  <c r="G184"/>
  <c r="H184"/>
  <c r="F359" l="1"/>
  <c r="D139" i="4" s="1"/>
  <c r="D138" s="1"/>
  <c r="H119" i="3"/>
  <c r="G359" i="7"/>
  <c r="E139" i="4" s="1"/>
  <c r="E138" s="1"/>
  <c r="H359" i="7"/>
  <c r="G119" i="3"/>
  <c r="H125" i="2"/>
  <c r="H124" s="1"/>
  <c r="G77"/>
  <c r="F77"/>
  <c r="H77"/>
  <c r="I74" i="3"/>
  <c r="G74"/>
  <c r="G73" s="1"/>
  <c r="H74"/>
  <c r="H142"/>
  <c r="I142"/>
  <c r="G142"/>
  <c r="H149"/>
  <c r="I149"/>
  <c r="G149"/>
  <c r="H121"/>
  <c r="I121"/>
  <c r="G121"/>
  <c r="H430" i="7"/>
  <c r="G430"/>
  <c r="F430"/>
  <c r="H410"/>
  <c r="G410"/>
  <c r="F410"/>
  <c r="H174"/>
  <c r="G174"/>
  <c r="F174"/>
  <c r="H319"/>
  <c r="G319"/>
  <c r="F319"/>
  <c r="H358" l="1"/>
  <c r="F139" i="4"/>
  <c r="F138" s="1"/>
  <c r="F358" i="7"/>
  <c r="G358"/>
  <c r="G103" i="3"/>
  <c r="G102" s="1"/>
  <c r="F108" i="2" s="1"/>
  <c r="F107" s="1"/>
  <c r="H100" i="3"/>
  <c r="I100"/>
  <c r="H90"/>
  <c r="G93" i="2" s="1"/>
  <c r="I90" i="3"/>
  <c r="H93" i="2" s="1"/>
  <c r="G90" i="3"/>
  <c r="F93" i="2" s="1"/>
  <c r="H168" i="3"/>
  <c r="H167" s="1"/>
  <c r="I168"/>
  <c r="I167" s="1"/>
  <c r="G168"/>
  <c r="G167" s="1"/>
  <c r="G148"/>
  <c r="G147" s="1"/>
  <c r="I148"/>
  <c r="I147" s="1"/>
  <c r="H148"/>
  <c r="H147" s="1"/>
  <c r="H139"/>
  <c r="H138" s="1"/>
  <c r="G148" i="2" s="1"/>
  <c r="G147" s="1"/>
  <c r="I139" i="3"/>
  <c r="I138" s="1"/>
  <c r="I137" s="1"/>
  <c r="G139"/>
  <c r="G138" s="1"/>
  <c r="F148" i="2" s="1"/>
  <c r="F147" s="1"/>
  <c r="I103" i="3"/>
  <c r="I102" s="1"/>
  <c r="H108" i="2" s="1"/>
  <c r="H107" s="1"/>
  <c r="H103" i="3"/>
  <c r="H102" s="1"/>
  <c r="G108" i="2" s="1"/>
  <c r="G107" s="1"/>
  <c r="H481" i="7"/>
  <c r="G481"/>
  <c r="F481"/>
  <c r="F480" s="1"/>
  <c r="F479" s="1"/>
  <c r="G428"/>
  <c r="H428"/>
  <c r="H427" s="1"/>
  <c r="H426" s="1"/>
  <c r="H425" s="1"/>
  <c r="F428"/>
  <c r="G414"/>
  <c r="H414"/>
  <c r="F414"/>
  <c r="G406"/>
  <c r="H406"/>
  <c r="F406"/>
  <c r="G401"/>
  <c r="H401"/>
  <c r="F401"/>
  <c r="F400" s="1"/>
  <c r="F399" s="1"/>
  <c r="F398" s="1"/>
  <c r="H298"/>
  <c r="G298"/>
  <c r="F298"/>
  <c r="H296"/>
  <c r="G296"/>
  <c r="F296"/>
  <c r="H283"/>
  <c r="H282" s="1"/>
  <c r="G283"/>
  <c r="G282" s="1"/>
  <c r="F283"/>
  <c r="F282" s="1"/>
  <c r="I236" i="3"/>
  <c r="H236"/>
  <c r="I235"/>
  <c r="H235"/>
  <c r="G236"/>
  <c r="G235"/>
  <c r="H868" i="7"/>
  <c r="G868"/>
  <c r="F868"/>
  <c r="H739"/>
  <c r="G739"/>
  <c r="F739"/>
  <c r="G10" i="8" l="1"/>
  <c r="F70" i="4"/>
  <c r="F10" i="8"/>
  <c r="E70" i="4"/>
  <c r="E10" i="8"/>
  <c r="D70" i="4"/>
  <c r="G427" i="7"/>
  <c r="G426" s="1"/>
  <c r="G425" s="1"/>
  <c r="G232" i="2"/>
  <c r="G231" s="1"/>
  <c r="H232"/>
  <c r="H231" s="1"/>
  <c r="F232"/>
  <c r="F231" s="1"/>
  <c r="H400" i="7"/>
  <c r="H399" s="1"/>
  <c r="H398" s="1"/>
  <c r="G400"/>
  <c r="G399" s="1"/>
  <c r="G398" s="1"/>
  <c r="H405"/>
  <c r="H480"/>
  <c r="H479" s="1"/>
  <c r="F405"/>
  <c r="F427"/>
  <c r="F426" s="1"/>
  <c r="F425" s="1"/>
  <c r="G137" i="3"/>
  <c r="H137"/>
  <c r="F295" i="7"/>
  <c r="F294" s="1"/>
  <c r="F190" i="2"/>
  <c r="F189" s="1"/>
  <c r="G190"/>
  <c r="G189" s="1"/>
  <c r="H148"/>
  <c r="H147" s="1"/>
  <c r="G405" i="7"/>
  <c r="G480"/>
  <c r="G479" s="1"/>
  <c r="H190" i="2"/>
  <c r="H189" s="1"/>
  <c r="H295" i="7"/>
  <c r="H294" s="1"/>
  <c r="G295"/>
  <c r="G294" s="1"/>
  <c r="H215" i="3"/>
  <c r="I215"/>
  <c r="G215"/>
  <c r="H216"/>
  <c r="I216"/>
  <c r="G216"/>
  <c r="G214"/>
  <c r="H299"/>
  <c r="I299"/>
  <c r="G299"/>
  <c r="H298"/>
  <c r="I298"/>
  <c r="G298"/>
  <c r="H729" i="7"/>
  <c r="G729"/>
  <c r="G726"/>
  <c r="H726"/>
  <c r="G718"/>
  <c r="G717" s="1"/>
  <c r="H718"/>
  <c r="H717" s="1"/>
  <c r="G297" i="3" l="1"/>
  <c r="G296" s="1"/>
  <c r="I297"/>
  <c r="I296" s="1"/>
  <c r="H297"/>
  <c r="H296" s="1"/>
  <c r="G106" i="2"/>
  <c r="H106"/>
  <c r="F106"/>
  <c r="G181" l="1"/>
  <c r="H181"/>
  <c r="H170"/>
  <c r="F170"/>
  <c r="G171"/>
  <c r="H171"/>
  <c r="F171"/>
  <c r="G170"/>
  <c r="G918" i="7"/>
  <c r="H918"/>
  <c r="H965"/>
  <c r="H964" s="1"/>
  <c r="G965"/>
  <c r="G964" s="1"/>
  <c r="F965"/>
  <c r="F964" s="1"/>
  <c r="F729"/>
  <c r="F726"/>
  <c r="G588"/>
  <c r="H588"/>
  <c r="F588"/>
  <c r="H287"/>
  <c r="G287"/>
  <c r="F287"/>
  <c r="H232"/>
  <c r="I88" i="3" s="1"/>
  <c r="G232" i="7"/>
  <c r="H88" i="3" s="1"/>
  <c r="F232" i="7"/>
  <c r="F107" i="4"/>
  <c r="E107"/>
  <c r="D107"/>
  <c r="H255" i="2"/>
  <c r="H254" s="1"/>
  <c r="G255"/>
  <c r="G254" s="1"/>
  <c r="I305" i="3"/>
  <c r="H269" i="2" s="1"/>
  <c r="H305" i="3"/>
  <c r="G269" i="2" s="1"/>
  <c r="I304" i="3"/>
  <c r="H268" i="2" s="1"/>
  <c r="H304" i="3"/>
  <c r="G268" i="2" s="1"/>
  <c r="G305" i="3"/>
  <c r="F269" i="2" s="1"/>
  <c r="G304" i="3"/>
  <c r="I291"/>
  <c r="H291"/>
  <c r="G291"/>
  <c r="I269"/>
  <c r="I268" s="1"/>
  <c r="H269"/>
  <c r="H268" s="1"/>
  <c r="I266"/>
  <c r="H267"/>
  <c r="G210" i="2" s="1"/>
  <c r="G209" s="1"/>
  <c r="I265" i="3"/>
  <c r="I264" s="1"/>
  <c r="H265"/>
  <c r="H264" s="1"/>
  <c r="G269"/>
  <c r="G268" s="1"/>
  <c r="G267"/>
  <c r="G266" s="1"/>
  <c r="G265"/>
  <c r="G264" s="1"/>
  <c r="I255"/>
  <c r="H255"/>
  <c r="H175" i="2"/>
  <c r="G175"/>
  <c r="I239" i="3"/>
  <c r="H174" i="2" s="1"/>
  <c r="H239" i="3"/>
  <c r="G174" i="2" s="1"/>
  <c r="I238" i="3"/>
  <c r="H173" i="2" s="1"/>
  <c r="H238" i="3"/>
  <c r="G173" i="2" s="1"/>
  <c r="F175"/>
  <c r="F174"/>
  <c r="G238" i="3"/>
  <c r="F173" i="2" s="1"/>
  <c r="G233" i="3"/>
  <c r="F168" i="2" s="1"/>
  <c r="G232" i="3"/>
  <c r="F167" i="2" s="1"/>
  <c r="I226" i="3"/>
  <c r="H162" i="2" s="1"/>
  <c r="H226" i="3"/>
  <c r="G162" i="2" s="1"/>
  <c r="H161"/>
  <c r="G161"/>
  <c r="G226" i="3"/>
  <c r="F162" i="2" s="1"/>
  <c r="F161"/>
  <c r="H151"/>
  <c r="G151"/>
  <c r="F151"/>
  <c r="H152"/>
  <c r="G152"/>
  <c r="I214" i="3"/>
  <c r="H150" i="2" s="1"/>
  <c r="H214" i="3"/>
  <c r="G150" i="2" s="1"/>
  <c r="F152"/>
  <c r="F150"/>
  <c r="H144"/>
  <c r="H143" s="1"/>
  <c r="G144"/>
  <c r="G143" s="1"/>
  <c r="G208" i="3"/>
  <c r="H979" i="7"/>
  <c r="F57" i="4" s="1"/>
  <c r="G979" i="7"/>
  <c r="E57" i="4" s="1"/>
  <c r="F979" i="7"/>
  <c r="D57" i="4" s="1"/>
  <c r="H977" i="7"/>
  <c r="F56" i="4" s="1"/>
  <c r="G977" i="7"/>
  <c r="E56" i="4" s="1"/>
  <c r="F977" i="7"/>
  <c r="D56" i="4" s="1"/>
  <c r="H974" i="7"/>
  <c r="F55" i="4" s="1"/>
  <c r="G974" i="7"/>
  <c r="E55" i="4" s="1"/>
  <c r="F974" i="7"/>
  <c r="D55" i="4" s="1"/>
  <c r="H953" i="7"/>
  <c r="G953"/>
  <c r="F953"/>
  <c r="H896"/>
  <c r="H895" s="1"/>
  <c r="H894" s="1"/>
  <c r="G896"/>
  <c r="E50" i="4" s="1"/>
  <c r="F896" i="7"/>
  <c r="F895" s="1"/>
  <c r="F894" s="1"/>
  <c r="H892"/>
  <c r="F48" i="4" s="1"/>
  <c r="G892" i="7"/>
  <c r="E48" i="4" s="1"/>
  <c r="F892" i="7"/>
  <c r="D48" i="4" s="1"/>
  <c r="H890" i="7"/>
  <c r="F47" i="4" s="1"/>
  <c r="G890" i="7"/>
  <c r="E47" i="4" s="1"/>
  <c r="F890" i="7"/>
  <c r="D47" i="4" s="1"/>
  <c r="H888" i="7"/>
  <c r="F46" i="4" s="1"/>
  <c r="G888" i="7"/>
  <c r="E46" i="4" s="1"/>
  <c r="F888" i="7"/>
  <c r="D46" i="4" s="1"/>
  <c r="H886" i="7"/>
  <c r="F45" i="4" s="1"/>
  <c r="G886" i="7"/>
  <c r="E45" i="4" s="1"/>
  <c r="F886" i="7"/>
  <c r="D45" i="4" s="1"/>
  <c r="H884" i="7"/>
  <c r="F44" i="4" s="1"/>
  <c r="G884" i="7"/>
  <c r="E44" i="4" s="1"/>
  <c r="F884" i="7"/>
  <c r="D44" i="4" s="1"/>
  <c r="H882" i="7"/>
  <c r="F43" i="4" s="1"/>
  <c r="G882" i="7"/>
  <c r="E43" i="4" s="1"/>
  <c r="F882" i="7"/>
  <c r="D43" i="4" s="1"/>
  <c r="I156" i="3"/>
  <c r="I155" s="1"/>
  <c r="H156"/>
  <c r="H155" s="1"/>
  <c r="G146"/>
  <c r="G145" s="1"/>
  <c r="I144"/>
  <c r="H179" i="2" s="1"/>
  <c r="H178" s="1"/>
  <c r="H144" i="3"/>
  <c r="G179" i="2" s="1"/>
  <c r="G178" s="1"/>
  <c r="G144" i="3"/>
  <c r="G143" s="1"/>
  <c r="H177" i="2"/>
  <c r="H176" s="1"/>
  <c r="H141" i="3"/>
  <c r="G141"/>
  <c r="I133"/>
  <c r="H138" i="2" s="1"/>
  <c r="H137" s="1"/>
  <c r="H133" i="3"/>
  <c r="G138" i="2" s="1"/>
  <c r="G137" s="1"/>
  <c r="G133" i="3"/>
  <c r="G132" s="1"/>
  <c r="I118"/>
  <c r="I117" s="1"/>
  <c r="H118"/>
  <c r="H117" s="1"/>
  <c r="G118"/>
  <c r="G117" s="1"/>
  <c r="I107"/>
  <c r="H112" i="2" s="1"/>
  <c r="H111" s="1"/>
  <c r="H107" i="3"/>
  <c r="H106" s="1"/>
  <c r="G107"/>
  <c r="G106" s="1"/>
  <c r="I105"/>
  <c r="H110" i="2" s="1"/>
  <c r="H109" s="1"/>
  <c r="H105" i="3"/>
  <c r="G110" i="2" s="1"/>
  <c r="G109" s="1"/>
  <c r="G105" i="3"/>
  <c r="G104" s="1"/>
  <c r="H101" i="2"/>
  <c r="H100" s="1"/>
  <c r="G101"/>
  <c r="G100" s="1"/>
  <c r="G97" i="3"/>
  <c r="I84"/>
  <c r="H87" i="2" s="1"/>
  <c r="H86" s="1"/>
  <c r="H84" i="3"/>
  <c r="G87" i="2" s="1"/>
  <c r="G86" s="1"/>
  <c r="G84" i="3"/>
  <c r="G83" s="1"/>
  <c r="I81"/>
  <c r="G85" i="2"/>
  <c r="G84" s="1"/>
  <c r="G81" i="3"/>
  <c r="I78"/>
  <c r="H78"/>
  <c r="G78"/>
  <c r="G69"/>
  <c r="G68" s="1"/>
  <c r="H50" i="2"/>
  <c r="H49" s="1"/>
  <c r="G50"/>
  <c r="G49" s="1"/>
  <c r="F50"/>
  <c r="F49" s="1"/>
  <c r="I54" i="3"/>
  <c r="H57" i="2" s="1"/>
  <c r="H56" s="1"/>
  <c r="H54" i="3"/>
  <c r="G57" i="2" s="1"/>
  <c r="G56" s="1"/>
  <c r="I56" i="3"/>
  <c r="H59" i="2" s="1"/>
  <c r="H58" s="1"/>
  <c r="H56" i="3"/>
  <c r="G59" i="2" s="1"/>
  <c r="G58" s="1"/>
  <c r="G56" i="3"/>
  <c r="G55" s="1"/>
  <c r="G54"/>
  <c r="G53" s="1"/>
  <c r="G52"/>
  <c r="G51" s="1"/>
  <c r="H52"/>
  <c r="H51" s="1"/>
  <c r="I52"/>
  <c r="I51" s="1"/>
  <c r="I244"/>
  <c r="H244"/>
  <c r="G244"/>
  <c r="I134"/>
  <c r="H134"/>
  <c r="G134"/>
  <c r="H243"/>
  <c r="I243"/>
  <c r="G243"/>
  <c r="G88" l="1"/>
  <c r="G87" s="1"/>
  <c r="F69" i="4"/>
  <c r="G9" i="8"/>
  <c r="G11" s="1"/>
  <c r="E69" i="4"/>
  <c r="F9" i="8"/>
  <c r="F11" s="1"/>
  <c r="D69" i="4"/>
  <c r="E9" i="8"/>
  <c r="E11" s="1"/>
  <c r="G263" i="3"/>
  <c r="I263"/>
  <c r="F191" i="2"/>
  <c r="H191"/>
  <c r="G191"/>
  <c r="H87" i="3"/>
  <c r="I87"/>
  <c r="G140"/>
  <c r="I104"/>
  <c r="I53"/>
  <c r="I303"/>
  <c r="H160" i="2"/>
  <c r="I254" i="3"/>
  <c r="I83"/>
  <c r="I132"/>
  <c r="G172" i="2"/>
  <c r="G267"/>
  <c r="I46" i="3"/>
  <c r="H143"/>
  <c r="G149" i="2"/>
  <c r="H46" i="3"/>
  <c r="H81"/>
  <c r="H208"/>
  <c r="H224"/>
  <c r="H234"/>
  <c r="H237"/>
  <c r="H266"/>
  <c r="H263" s="1"/>
  <c r="H149" i="2"/>
  <c r="G160"/>
  <c r="G169"/>
  <c r="H172"/>
  <c r="H267"/>
  <c r="H169"/>
  <c r="I55" i="3"/>
  <c r="H53"/>
  <c r="H83"/>
  <c r="I97"/>
  <c r="H104"/>
  <c r="I106"/>
  <c r="H132"/>
  <c r="I141"/>
  <c r="G895" i="7"/>
  <c r="G894" s="1"/>
  <c r="H254" i="3"/>
  <c r="G303"/>
  <c r="H303"/>
  <c r="F37" i="2"/>
  <c r="F36" s="1"/>
  <c r="F57"/>
  <c r="F56" s="1"/>
  <c r="F85"/>
  <c r="F84" s="1"/>
  <c r="H85"/>
  <c r="H84" s="1"/>
  <c r="F101"/>
  <c r="F100" s="1"/>
  <c r="F112"/>
  <c r="F111" s="1"/>
  <c r="G112"/>
  <c r="G111" s="1"/>
  <c r="F177"/>
  <c r="F176" s="1"/>
  <c r="G177"/>
  <c r="G176" s="1"/>
  <c r="F208"/>
  <c r="F207" s="1"/>
  <c r="H210"/>
  <c r="H209" s="1"/>
  <c r="F50" i="4"/>
  <c r="H55" i="3"/>
  <c r="H97"/>
  <c r="I143"/>
  <c r="G973" i="7"/>
  <c r="G972" s="1"/>
  <c r="I208" i="3"/>
  <c r="I224"/>
  <c r="I234"/>
  <c r="I237"/>
  <c r="H55" i="2"/>
  <c r="H54" s="1"/>
  <c r="H82"/>
  <c r="H81" s="1"/>
  <c r="F110"/>
  <c r="F109" s="1"/>
  <c r="F138"/>
  <c r="F137" s="1"/>
  <c r="H208"/>
  <c r="H207" s="1"/>
  <c r="F235"/>
  <c r="F55"/>
  <c r="F54" s="1"/>
  <c r="G55"/>
  <c r="G54" s="1"/>
  <c r="F59"/>
  <c r="F58" s="1"/>
  <c r="F82"/>
  <c r="F81" s="1"/>
  <c r="G82"/>
  <c r="G81" s="1"/>
  <c r="F87"/>
  <c r="F86" s="1"/>
  <c r="F144"/>
  <c r="F143" s="1"/>
  <c r="F179"/>
  <c r="F178" s="1"/>
  <c r="F210"/>
  <c r="F209" s="1"/>
  <c r="G208"/>
  <c r="G207" s="1"/>
  <c r="F268"/>
  <c r="F267" s="1"/>
  <c r="D50" i="4"/>
  <c r="F172" i="2"/>
  <c r="F169"/>
  <c r="F166"/>
  <c r="F160"/>
  <c r="F149"/>
  <c r="F973" i="7"/>
  <c r="F972" s="1"/>
  <c r="H973"/>
  <c r="H972" s="1"/>
  <c r="G224" i="3"/>
  <c r="G234"/>
  <c r="G237"/>
  <c r="H213"/>
  <c r="G231"/>
  <c r="I213"/>
  <c r="G213"/>
  <c r="F881" i="7"/>
  <c r="F880" s="1"/>
  <c r="H881"/>
  <c r="H880" s="1"/>
  <c r="G881"/>
  <c r="G880" s="1"/>
  <c r="H242" i="3"/>
  <c r="H241" s="1"/>
  <c r="F140" i="2"/>
  <c r="F139" s="1"/>
  <c r="H140"/>
  <c r="H139" s="1"/>
  <c r="H136" s="1"/>
  <c r="I242" i="3"/>
  <c r="I241" s="1"/>
  <c r="G140" i="2"/>
  <c r="G139" s="1"/>
  <c r="G136" s="1"/>
  <c r="G242" i="3"/>
  <c r="G241" s="1"/>
  <c r="F971" i="7" l="1"/>
  <c r="F970" s="1"/>
  <c r="H971"/>
  <c r="H970" s="1"/>
  <c r="G302" i="3"/>
  <c r="G301" s="1"/>
  <c r="G971" i="7"/>
  <c r="G970" s="1"/>
  <c r="H302" i="3"/>
  <c r="H301" s="1"/>
  <c r="I302"/>
  <c r="I301" s="1"/>
  <c r="H91" i="2"/>
  <c r="H90" s="1"/>
  <c r="G91"/>
  <c r="G90" s="1"/>
  <c r="F91"/>
  <c r="F90" s="1"/>
  <c r="G235"/>
  <c r="H235"/>
  <c r="G393" i="7"/>
  <c r="G392" s="1"/>
  <c r="H393"/>
  <c r="H392" s="1"/>
  <c r="F393"/>
  <c r="F392" s="1"/>
  <c r="I163" i="3" l="1"/>
  <c r="H215" i="2" s="1"/>
  <c r="H163" i="3"/>
  <c r="G215" i="2" s="1"/>
  <c r="H470" i="7"/>
  <c r="G470"/>
  <c r="I146" i="3"/>
  <c r="H146"/>
  <c r="H123" i="2"/>
  <c r="G123"/>
  <c r="H103"/>
  <c r="H102" s="1"/>
  <c r="G103"/>
  <c r="G102" s="1"/>
  <c r="F103"/>
  <c r="F102" s="1"/>
  <c r="H114"/>
  <c r="G114"/>
  <c r="F10" i="7"/>
  <c r="G10"/>
  <c r="H10"/>
  <c r="F13"/>
  <c r="G13"/>
  <c r="H13"/>
  <c r="F16"/>
  <c r="F15" s="1"/>
  <c r="G16"/>
  <c r="G15" s="1"/>
  <c r="H16"/>
  <c r="H15" s="1"/>
  <c r="G21"/>
  <c r="G20" s="1"/>
  <c r="H21"/>
  <c r="H20" s="1"/>
  <c r="F25"/>
  <c r="G25"/>
  <c r="H25"/>
  <c r="F29"/>
  <c r="G29"/>
  <c r="H29"/>
  <c r="F32"/>
  <c r="G22" i="3" s="1"/>
  <c r="G32" i="7"/>
  <c r="H32"/>
  <c r="F34"/>
  <c r="G34"/>
  <c r="H34"/>
  <c r="F37"/>
  <c r="G37"/>
  <c r="H37"/>
  <c r="F40"/>
  <c r="G40"/>
  <c r="H40"/>
  <c r="F44"/>
  <c r="F43" s="1"/>
  <c r="G44"/>
  <c r="G43" s="1"/>
  <c r="H44"/>
  <c r="H43" s="1"/>
  <c r="F48"/>
  <c r="F47" s="1"/>
  <c r="G48"/>
  <c r="G46" s="1"/>
  <c r="H48"/>
  <c r="H47" s="1"/>
  <c r="F52"/>
  <c r="F51" s="1"/>
  <c r="F50" s="1"/>
  <c r="G52"/>
  <c r="G51" s="1"/>
  <c r="G50" s="1"/>
  <c r="H52"/>
  <c r="H51" s="1"/>
  <c r="H50" s="1"/>
  <c r="F57"/>
  <c r="G57"/>
  <c r="H57"/>
  <c r="F59"/>
  <c r="D117" i="4" s="1"/>
  <c r="G59" i="7"/>
  <c r="E117" i="4" s="1"/>
  <c r="H59" i="7"/>
  <c r="F117" i="4" s="1"/>
  <c r="F79" i="7"/>
  <c r="G79"/>
  <c r="H79"/>
  <c r="F85"/>
  <c r="G85"/>
  <c r="H85"/>
  <c r="F88"/>
  <c r="G88"/>
  <c r="H88"/>
  <c r="F92"/>
  <c r="G92"/>
  <c r="H92"/>
  <c r="F94"/>
  <c r="G94"/>
  <c r="H94"/>
  <c r="F96"/>
  <c r="G96"/>
  <c r="H96"/>
  <c r="F100"/>
  <c r="G100"/>
  <c r="H100"/>
  <c r="F106"/>
  <c r="G106"/>
  <c r="E11" i="4" s="1"/>
  <c r="H106" i="7"/>
  <c r="F11" i="4" s="1"/>
  <c r="F108" i="7"/>
  <c r="D12" i="4" s="1"/>
  <c r="G108" i="7"/>
  <c r="E12" i="4" s="1"/>
  <c r="H108" i="7"/>
  <c r="F12" i="4" s="1"/>
  <c r="F110" i="7"/>
  <c r="D13" i="4" s="1"/>
  <c r="G110" i="7"/>
  <c r="E13" i="4" s="1"/>
  <c r="H110" i="7"/>
  <c r="F13" i="4" s="1"/>
  <c r="F117" i="7"/>
  <c r="F116" s="1"/>
  <c r="G117"/>
  <c r="G116" s="1"/>
  <c r="H117"/>
  <c r="H116" s="1"/>
  <c r="F122"/>
  <c r="G122"/>
  <c r="H122"/>
  <c r="F126"/>
  <c r="D26" i="4" s="1"/>
  <c r="G126" i="7"/>
  <c r="E26" i="4" s="1"/>
  <c r="H126" i="7"/>
  <c r="F26" i="4" s="1"/>
  <c r="F128" i="7"/>
  <c r="D27" i="4" s="1"/>
  <c r="G128" i="7"/>
  <c r="E27" i="4" s="1"/>
  <c r="H128" i="7"/>
  <c r="F27" i="4" s="1"/>
  <c r="F132" i="7"/>
  <c r="G132"/>
  <c r="H132"/>
  <c r="F135"/>
  <c r="G135"/>
  <c r="H135"/>
  <c r="F138"/>
  <c r="G138"/>
  <c r="H138"/>
  <c r="F143"/>
  <c r="D109" i="4" s="1"/>
  <c r="D108" s="1"/>
  <c r="G143" i="7"/>
  <c r="E109" i="4" s="1"/>
  <c r="E108" s="1"/>
  <c r="H143" i="7"/>
  <c r="F109" i="4" s="1"/>
  <c r="F108" s="1"/>
  <c r="F147" i="7"/>
  <c r="G147"/>
  <c r="H147"/>
  <c r="F149"/>
  <c r="G149"/>
  <c r="H149"/>
  <c r="F154"/>
  <c r="G154"/>
  <c r="H154"/>
  <c r="F157"/>
  <c r="G157"/>
  <c r="H157"/>
  <c r="F159"/>
  <c r="G159"/>
  <c r="H159"/>
  <c r="F166"/>
  <c r="G166"/>
  <c r="H166"/>
  <c r="F168"/>
  <c r="G168"/>
  <c r="H168"/>
  <c r="F176"/>
  <c r="G176"/>
  <c r="H176"/>
  <c r="F192"/>
  <c r="G192"/>
  <c r="H192"/>
  <c r="F194"/>
  <c r="D77" i="4" s="1"/>
  <c r="G194" i="7"/>
  <c r="E77" i="4" s="1"/>
  <c r="H194" i="7"/>
  <c r="F77" i="4" s="1"/>
  <c r="F196" i="7"/>
  <c r="D78" i="4" s="1"/>
  <c r="G196" i="7"/>
  <c r="E78" i="4" s="1"/>
  <c r="H196" i="7"/>
  <c r="F78" i="4" s="1"/>
  <c r="F198" i="7"/>
  <c r="G198"/>
  <c r="H198"/>
  <c r="F200"/>
  <c r="D80" i="4" s="1"/>
  <c r="G200" i="7"/>
  <c r="E80" i="4" s="1"/>
  <c r="H200" i="7"/>
  <c r="F80" i="4" s="1"/>
  <c r="F202" i="7"/>
  <c r="D81" i="4" s="1"/>
  <c r="G202" i="7"/>
  <c r="E81" i="4" s="1"/>
  <c r="H202" i="7"/>
  <c r="F81" i="4" s="1"/>
  <c r="F211" i="7"/>
  <c r="G211"/>
  <c r="H211"/>
  <c r="F213"/>
  <c r="D38" i="4" s="1"/>
  <c r="G213" i="7"/>
  <c r="E38" i="4" s="1"/>
  <c r="H213" i="7"/>
  <c r="F38" i="4" s="1"/>
  <c r="F215" i="7"/>
  <c r="D39" i="4" s="1"/>
  <c r="G215" i="7"/>
  <c r="E39" i="4" s="1"/>
  <c r="H215" i="7"/>
  <c r="F39" i="4" s="1"/>
  <c r="F217" i="7"/>
  <c r="D40" i="4" s="1"/>
  <c r="G217" i="7"/>
  <c r="E40" i="4" s="1"/>
  <c r="H217" i="7"/>
  <c r="F40" i="4" s="1"/>
  <c r="F223" i="7"/>
  <c r="G223"/>
  <c r="H223"/>
  <c r="F227"/>
  <c r="G227"/>
  <c r="H227"/>
  <c r="F234"/>
  <c r="G234"/>
  <c r="H234"/>
  <c r="F238"/>
  <c r="G238"/>
  <c r="H238"/>
  <c r="F249"/>
  <c r="D29" i="4" s="1"/>
  <c r="G249" i="7"/>
  <c r="E29" i="4" s="1"/>
  <c r="H249" i="7"/>
  <c r="F29" i="4" s="1"/>
  <c r="F251" i="7"/>
  <c r="D30" i="4" s="1"/>
  <c r="G251" i="7"/>
  <c r="E30" i="4" s="1"/>
  <c r="H251" i="7"/>
  <c r="F30" i="4" s="1"/>
  <c r="F253" i="7"/>
  <c r="D31" i="4" s="1"/>
  <c r="G253" i="7"/>
  <c r="E31" i="4" s="1"/>
  <c r="H253" i="7"/>
  <c r="F31" i="4" s="1"/>
  <c r="F255" i="7"/>
  <c r="G255"/>
  <c r="H255"/>
  <c r="F258"/>
  <c r="G258"/>
  <c r="H258"/>
  <c r="F260"/>
  <c r="D64" i="4" s="1"/>
  <c r="G260" i="7"/>
  <c r="E64" i="4" s="1"/>
  <c r="H260" i="7"/>
  <c r="F64" i="4" s="1"/>
  <c r="F263" i="7"/>
  <c r="F262" s="1"/>
  <c r="G263"/>
  <c r="G262" s="1"/>
  <c r="H263"/>
  <c r="H262" s="1"/>
  <c r="F265"/>
  <c r="G265"/>
  <c r="H265"/>
  <c r="F267"/>
  <c r="D65" i="4" s="1"/>
  <c r="G267" i="7"/>
  <c r="E65" i="4" s="1"/>
  <c r="H267" i="7"/>
  <c r="F65" i="4" s="1"/>
  <c r="F269" i="7"/>
  <c r="D66" i="4" s="1"/>
  <c r="G269" i="7"/>
  <c r="E66" i="4" s="1"/>
  <c r="H269" i="7"/>
  <c r="F66" i="4" s="1"/>
  <c r="F271" i="7"/>
  <c r="G271"/>
  <c r="E67" i="4" s="1"/>
  <c r="H271" i="7"/>
  <c r="F67" i="4" s="1"/>
  <c r="F273" i="7"/>
  <c r="G273"/>
  <c r="H273"/>
  <c r="F276"/>
  <c r="D68" i="4" s="1"/>
  <c r="G276" i="7"/>
  <c r="E68" i="4" s="1"/>
  <c r="H276" i="7"/>
  <c r="F68" i="4" s="1"/>
  <c r="F278" i="7"/>
  <c r="G278"/>
  <c r="H278"/>
  <c r="F280"/>
  <c r="G280"/>
  <c r="H280"/>
  <c r="F292"/>
  <c r="F291" s="1"/>
  <c r="G292"/>
  <c r="G291" s="1"/>
  <c r="H292"/>
  <c r="H291" s="1"/>
  <c r="F302"/>
  <c r="G302"/>
  <c r="H302"/>
  <c r="F306"/>
  <c r="D105" i="4" s="1"/>
  <c r="G306" i="7"/>
  <c r="E105" i="4" s="1"/>
  <c r="H306" i="7"/>
  <c r="F105" i="4" s="1"/>
  <c r="F308" i="7"/>
  <c r="D106" i="4" s="1"/>
  <c r="G308" i="7"/>
  <c r="E106" i="4" s="1"/>
  <c r="H308" i="7"/>
  <c r="F106" i="4" s="1"/>
  <c r="F310" i="7"/>
  <c r="G310"/>
  <c r="H310"/>
  <c r="F312"/>
  <c r="G312"/>
  <c r="H312"/>
  <c r="F314"/>
  <c r="G314"/>
  <c r="H314"/>
  <c r="F317"/>
  <c r="G317"/>
  <c r="H317"/>
  <c r="F335"/>
  <c r="G335"/>
  <c r="H335"/>
  <c r="F337"/>
  <c r="G337"/>
  <c r="H337"/>
  <c r="F349"/>
  <c r="G349"/>
  <c r="H349"/>
  <c r="F354"/>
  <c r="G354"/>
  <c r="H354"/>
  <c r="F356"/>
  <c r="G356"/>
  <c r="H356"/>
  <c r="F373"/>
  <c r="G373"/>
  <c r="H373"/>
  <c r="F386"/>
  <c r="G386"/>
  <c r="H386"/>
  <c r="F388"/>
  <c r="D35" i="4" s="1"/>
  <c r="G388" i="7"/>
  <c r="E35" i="4" s="1"/>
  <c r="H388" i="7"/>
  <c r="F35" i="4" s="1"/>
  <c r="F390" i="7"/>
  <c r="D36" i="4" s="1"/>
  <c r="G390" i="7"/>
  <c r="E36" i="4" s="1"/>
  <c r="H390" i="7"/>
  <c r="F36" i="4" s="1"/>
  <c r="F418" i="7"/>
  <c r="D124" i="4" s="1"/>
  <c r="G418" i="7"/>
  <c r="E124" i="4" s="1"/>
  <c r="H418" i="7"/>
  <c r="F124" i="4" s="1"/>
  <c r="F420" i="7"/>
  <c r="D125" i="4" s="1"/>
  <c r="G420" i="7"/>
  <c r="E125" i="4" s="1"/>
  <c r="H420" i="7"/>
  <c r="F125" i="4" s="1"/>
  <c r="F423" i="7"/>
  <c r="F422" s="1"/>
  <c r="G423"/>
  <c r="G422" s="1"/>
  <c r="H423"/>
  <c r="H422" s="1"/>
  <c r="F462"/>
  <c r="G462"/>
  <c r="H462"/>
  <c r="F466"/>
  <c r="G466"/>
  <c r="H466"/>
  <c r="F470"/>
  <c r="F473"/>
  <c r="G473"/>
  <c r="H473"/>
  <c r="F475"/>
  <c r="G475"/>
  <c r="H475"/>
  <c r="F485"/>
  <c r="D127" i="4" s="1"/>
  <c r="G485" i="7"/>
  <c r="E127" i="4" s="1"/>
  <c r="H485" i="7"/>
  <c r="F127" i="4" s="1"/>
  <c r="F487" i="7"/>
  <c r="D128" i="4" s="1"/>
  <c r="G487" i="7"/>
  <c r="E128" i="4" s="1"/>
  <c r="H487" i="7"/>
  <c r="F128" i="4" s="1"/>
  <c r="F503" i="7"/>
  <c r="F502" s="1"/>
  <c r="F501" s="1"/>
  <c r="G503"/>
  <c r="G502" s="1"/>
  <c r="G501" s="1"/>
  <c r="H503"/>
  <c r="H502" s="1"/>
  <c r="H501" s="1"/>
  <c r="F509"/>
  <c r="G509"/>
  <c r="H509"/>
  <c r="F512"/>
  <c r="G512"/>
  <c r="H512"/>
  <c r="F516"/>
  <c r="F515" s="1"/>
  <c r="F514" s="1"/>
  <c r="G516"/>
  <c r="G515" s="1"/>
  <c r="G514" s="1"/>
  <c r="H516"/>
  <c r="H515" s="1"/>
  <c r="H514" s="1"/>
  <c r="F520"/>
  <c r="F519" s="1"/>
  <c r="F518" s="1"/>
  <c r="G520"/>
  <c r="G519" s="1"/>
  <c r="G518" s="1"/>
  <c r="H520"/>
  <c r="H519" s="1"/>
  <c r="H518" s="1"/>
  <c r="F532"/>
  <c r="G532"/>
  <c r="H532"/>
  <c r="F534"/>
  <c r="G534"/>
  <c r="H534"/>
  <c r="F536"/>
  <c r="G536"/>
  <c r="H536"/>
  <c r="F540"/>
  <c r="F539" s="1"/>
  <c r="F538" s="1"/>
  <c r="G540"/>
  <c r="G539" s="1"/>
  <c r="G538" s="1"/>
  <c r="H540"/>
  <c r="H539" s="1"/>
  <c r="H538" s="1"/>
  <c r="F545"/>
  <c r="F544" s="1"/>
  <c r="F543" s="1"/>
  <c r="F542" s="1"/>
  <c r="G545"/>
  <c r="G544" s="1"/>
  <c r="G543" s="1"/>
  <c r="G542" s="1"/>
  <c r="H545"/>
  <c r="H544" s="1"/>
  <c r="H543" s="1"/>
  <c r="H542" s="1"/>
  <c r="F552"/>
  <c r="F551" s="1"/>
  <c r="G552"/>
  <c r="G551" s="1"/>
  <c r="H552"/>
  <c r="H551" s="1"/>
  <c r="F555"/>
  <c r="F554" s="1"/>
  <c r="G555"/>
  <c r="G554" s="1"/>
  <c r="H555"/>
  <c r="H554" s="1"/>
  <c r="F558"/>
  <c r="F557" s="1"/>
  <c r="G558"/>
  <c r="G557" s="1"/>
  <c r="H558"/>
  <c r="H557" s="1"/>
  <c r="F561"/>
  <c r="F560" s="1"/>
  <c r="G561"/>
  <c r="G560" s="1"/>
  <c r="H561"/>
  <c r="H560" s="1"/>
  <c r="F564"/>
  <c r="F563" s="1"/>
  <c r="G564"/>
  <c r="G563" s="1"/>
  <c r="H564"/>
  <c r="H563" s="1"/>
  <c r="F567"/>
  <c r="F566" s="1"/>
  <c r="G567"/>
  <c r="G566" s="1"/>
  <c r="H567"/>
  <c r="H566" s="1"/>
  <c r="F574"/>
  <c r="G574"/>
  <c r="H574"/>
  <c r="F576"/>
  <c r="G576"/>
  <c r="H576"/>
  <c r="F579"/>
  <c r="G579"/>
  <c r="H579"/>
  <c r="F584"/>
  <c r="F583" s="1"/>
  <c r="G584"/>
  <c r="G583" s="1"/>
  <c r="H584"/>
  <c r="H583" s="1"/>
  <c r="F587"/>
  <c r="G587"/>
  <c r="H587"/>
  <c r="F592"/>
  <c r="G592"/>
  <c r="H592"/>
  <c r="F595"/>
  <c r="G595"/>
  <c r="H595"/>
  <c r="F599"/>
  <c r="G599"/>
  <c r="H599"/>
  <c r="F603"/>
  <c r="G603"/>
  <c r="H603"/>
  <c r="F605"/>
  <c r="G605"/>
  <c r="H605"/>
  <c r="F607"/>
  <c r="G607"/>
  <c r="H607"/>
  <c r="F609"/>
  <c r="G609"/>
  <c r="H609"/>
  <c r="F611"/>
  <c r="G611"/>
  <c r="H611"/>
  <c r="F614"/>
  <c r="G614"/>
  <c r="H614"/>
  <c r="F620"/>
  <c r="G620"/>
  <c r="H620"/>
  <c r="F627"/>
  <c r="G627"/>
  <c r="H627"/>
  <c r="F631"/>
  <c r="G631"/>
  <c r="H631"/>
  <c r="F638"/>
  <c r="G638"/>
  <c r="H638"/>
  <c r="F641"/>
  <c r="G641"/>
  <c r="H641"/>
  <c r="F644"/>
  <c r="G644"/>
  <c r="H644"/>
  <c r="F646"/>
  <c r="G646"/>
  <c r="H646"/>
  <c r="F648"/>
  <c r="G648"/>
  <c r="H648"/>
  <c r="F651"/>
  <c r="G651"/>
  <c r="H651"/>
  <c r="F656"/>
  <c r="G656"/>
  <c r="H656"/>
  <c r="F658"/>
  <c r="G658"/>
  <c r="H658"/>
  <c r="F661"/>
  <c r="G661"/>
  <c r="H661"/>
  <c r="F663"/>
  <c r="G663"/>
  <c r="H663"/>
  <c r="F666"/>
  <c r="G666"/>
  <c r="H666"/>
  <c r="F668"/>
  <c r="G668"/>
  <c r="H668"/>
  <c r="F671"/>
  <c r="F670" s="1"/>
  <c r="G671"/>
  <c r="G670" s="1"/>
  <c r="H671"/>
  <c r="H670" s="1"/>
  <c r="F674"/>
  <c r="G674"/>
  <c r="H674"/>
  <c r="F676"/>
  <c r="G676"/>
  <c r="H676"/>
  <c r="F679"/>
  <c r="G679"/>
  <c r="H679"/>
  <c r="F681"/>
  <c r="G681"/>
  <c r="H681"/>
  <c r="F684"/>
  <c r="G684"/>
  <c r="H684"/>
  <c r="F686"/>
  <c r="G686"/>
  <c r="H686"/>
  <c r="F693"/>
  <c r="G693"/>
  <c r="H693"/>
  <c r="F695"/>
  <c r="G695"/>
  <c r="H695"/>
  <c r="F697"/>
  <c r="G697"/>
  <c r="H697"/>
  <c r="F700"/>
  <c r="G700"/>
  <c r="H700"/>
  <c r="F703"/>
  <c r="G703"/>
  <c r="H703"/>
  <c r="F707"/>
  <c r="G707"/>
  <c r="G706" s="1"/>
  <c r="E87" i="4" s="1"/>
  <c r="H707" i="7"/>
  <c r="H706" s="1"/>
  <c r="F87" i="4" s="1"/>
  <c r="F710" i="7"/>
  <c r="G710"/>
  <c r="H710"/>
  <c r="F718"/>
  <c r="F717" s="1"/>
  <c r="F723"/>
  <c r="F722" s="1"/>
  <c r="G723"/>
  <c r="H723"/>
  <c r="F735"/>
  <c r="G735"/>
  <c r="H735"/>
  <c r="F737"/>
  <c r="G737"/>
  <c r="H737"/>
  <c r="F744"/>
  <c r="F743" s="1"/>
  <c r="G744"/>
  <c r="G743" s="1"/>
  <c r="H744"/>
  <c r="H743" s="1"/>
  <c r="F752"/>
  <c r="G752"/>
  <c r="H752"/>
  <c r="F755"/>
  <c r="G755"/>
  <c r="H755"/>
  <c r="F759"/>
  <c r="G759"/>
  <c r="H759"/>
  <c r="F762"/>
  <c r="G762"/>
  <c r="H762"/>
  <c r="F764"/>
  <c r="G764"/>
  <c r="H764"/>
  <c r="F766"/>
  <c r="G766"/>
  <c r="H766"/>
  <c r="F768"/>
  <c r="G768"/>
  <c r="H768"/>
  <c r="F770"/>
  <c r="G770"/>
  <c r="H770"/>
  <c r="F775"/>
  <c r="G775"/>
  <c r="H775"/>
  <c r="F778"/>
  <c r="G778"/>
  <c r="H778"/>
  <c r="F781"/>
  <c r="G781"/>
  <c r="H781"/>
  <c r="F784"/>
  <c r="G784"/>
  <c r="H784"/>
  <c r="F787"/>
  <c r="G787"/>
  <c r="H787"/>
  <c r="F790"/>
  <c r="G790"/>
  <c r="H790"/>
  <c r="F795"/>
  <c r="G795"/>
  <c r="H795"/>
  <c r="F798"/>
  <c r="G798"/>
  <c r="H798"/>
  <c r="F827"/>
  <c r="G827"/>
  <c r="H827"/>
  <c r="F829"/>
  <c r="G829"/>
  <c r="H829"/>
  <c r="F831"/>
  <c r="G831"/>
  <c r="H831"/>
  <c r="F836"/>
  <c r="G836"/>
  <c r="H836"/>
  <c r="F839"/>
  <c r="G839"/>
  <c r="H839"/>
  <c r="F842"/>
  <c r="G842"/>
  <c r="H842"/>
  <c r="F848"/>
  <c r="F847" s="1"/>
  <c r="G848"/>
  <c r="G847" s="1"/>
  <c r="H848"/>
  <c r="H847" s="1"/>
  <c r="F851"/>
  <c r="G851"/>
  <c r="H851"/>
  <c r="F857"/>
  <c r="F856" s="1"/>
  <c r="G857"/>
  <c r="G856" s="1"/>
  <c r="H857"/>
  <c r="H856" s="1"/>
  <c r="F863"/>
  <c r="G863"/>
  <c r="H863"/>
  <c r="F866"/>
  <c r="G866"/>
  <c r="H866"/>
  <c r="F873"/>
  <c r="G873"/>
  <c r="H873"/>
  <c r="F900"/>
  <c r="D52" i="4" s="1"/>
  <c r="G900" i="7"/>
  <c r="E52" i="4" s="1"/>
  <c r="H900" i="7"/>
  <c r="F52" i="4" s="1"/>
  <c r="F902" i="7"/>
  <c r="D53" i="4" s="1"/>
  <c r="G902" i="7"/>
  <c r="E53" i="4" s="1"/>
  <c r="H902" i="7"/>
  <c r="F53" i="4" s="1"/>
  <c r="F908" i="7"/>
  <c r="F907" s="1"/>
  <c r="G908"/>
  <c r="G907" s="1"/>
  <c r="H908"/>
  <c r="H907" s="1"/>
  <c r="F915"/>
  <c r="G915"/>
  <c r="G914" s="1"/>
  <c r="H915"/>
  <c r="H914" s="1"/>
  <c r="F918"/>
  <c r="F921"/>
  <c r="G921"/>
  <c r="H921"/>
  <c r="F924"/>
  <c r="G924"/>
  <c r="H924"/>
  <c r="F930"/>
  <c r="G930"/>
  <c r="H930"/>
  <c r="F933"/>
  <c r="G933"/>
  <c r="H933"/>
  <c r="G935"/>
  <c r="H935"/>
  <c r="F949"/>
  <c r="G949"/>
  <c r="H949"/>
  <c r="F951"/>
  <c r="G951"/>
  <c r="H951"/>
  <c r="F957"/>
  <c r="G957"/>
  <c r="H957"/>
  <c r="F960"/>
  <c r="G960"/>
  <c r="H960"/>
  <c r="F962"/>
  <c r="G962"/>
  <c r="H962"/>
  <c r="F988"/>
  <c r="G988"/>
  <c r="G987" s="1"/>
  <c r="H988"/>
  <c r="H987" s="1"/>
  <c r="F991"/>
  <c r="F993"/>
  <c r="G993"/>
  <c r="H993"/>
  <c r="F997"/>
  <c r="G997"/>
  <c r="H997"/>
  <c r="F1007"/>
  <c r="G1007"/>
  <c r="H1007"/>
  <c r="F1009"/>
  <c r="G1009"/>
  <c r="H1009"/>
  <c r="F1011"/>
  <c r="G1011"/>
  <c r="H1011"/>
  <c r="H550" l="1"/>
  <c r="F550"/>
  <c r="G920"/>
  <c r="F920"/>
  <c r="F706"/>
  <c r="G550"/>
  <c r="H920"/>
  <c r="G996"/>
  <c r="G995" s="1"/>
  <c r="H995"/>
  <c r="H996"/>
  <c r="F996"/>
  <c r="F995" s="1"/>
  <c r="G850"/>
  <c r="G846" s="1"/>
  <c r="H758"/>
  <c r="F758"/>
  <c r="E20" i="4"/>
  <c r="H850" i="7"/>
  <c r="H846" s="1"/>
  <c r="F850"/>
  <c r="F846" s="1"/>
  <c r="G758"/>
  <c r="F20" i="4"/>
  <c r="D20"/>
  <c r="G316" i="7"/>
  <c r="H316"/>
  <c r="F316"/>
  <c r="H163"/>
  <c r="H162" s="1"/>
  <c r="F163"/>
  <c r="F162" s="1"/>
  <c r="G163"/>
  <c r="G162" s="1"/>
  <c r="F229"/>
  <c r="F105"/>
  <c r="F104" s="1"/>
  <c r="F103" s="1"/>
  <c r="F75"/>
  <c r="F10" i="4"/>
  <c r="E10"/>
  <c r="D63"/>
  <c r="F257" i="7"/>
  <c r="E63" i="4"/>
  <c r="E62" s="1"/>
  <c r="G257" i="7"/>
  <c r="F63" i="4"/>
  <c r="H257" i="7"/>
  <c r="F862"/>
  <c r="H56"/>
  <c r="H55" s="1"/>
  <c r="G56"/>
  <c r="G55" s="1"/>
  <c r="D11" i="4"/>
  <c r="D10" s="1"/>
  <c r="F56" i="7"/>
  <c r="F55" s="1"/>
  <c r="H862"/>
  <c r="G862"/>
  <c r="G75"/>
  <c r="H75"/>
  <c r="D37" i="4"/>
  <c r="F348" i="7"/>
  <c r="D89" i="4"/>
  <c r="D88" s="1"/>
  <c r="F9" i="7"/>
  <c r="F8" s="1"/>
  <c r="F7" s="1"/>
  <c r="F6" s="1"/>
  <c r="G348"/>
  <c r="E89" i="4"/>
  <c r="E88" s="1"/>
  <c r="H348" i="7"/>
  <c r="F89" i="4"/>
  <c r="F88" s="1"/>
  <c r="F506" i="7"/>
  <c r="F505" s="1"/>
  <c r="F500" s="1"/>
  <c r="F210"/>
  <c r="F209" s="1"/>
  <c r="G28"/>
  <c r="G27" s="1"/>
  <c r="G210"/>
  <c r="G209" s="1"/>
  <c r="H28"/>
  <c r="H27" s="1"/>
  <c r="F28"/>
  <c r="F27" s="1"/>
  <c r="H210"/>
  <c r="H209" s="1"/>
  <c r="F28" i="4"/>
  <c r="D28"/>
  <c r="E28"/>
  <c r="F914" i="7"/>
  <c r="H780"/>
  <c r="G780"/>
  <c r="F780"/>
  <c r="F734"/>
  <c r="F721" s="1"/>
  <c r="F948"/>
  <c r="F947" s="1"/>
  <c r="D87" i="4"/>
  <c r="F956" i="7"/>
  <c r="F955" s="1"/>
  <c r="G506"/>
  <c r="G505" s="1"/>
  <c r="G500" s="1"/>
  <c r="F751"/>
  <c r="F742" s="1"/>
  <c r="F692"/>
  <c r="H506"/>
  <c r="H505" s="1"/>
  <c r="H500" s="1"/>
  <c r="E116" i="4"/>
  <c r="E115" s="1"/>
  <c r="F116"/>
  <c r="F115" s="1"/>
  <c r="D116"/>
  <c r="D115" s="1"/>
  <c r="G142" i="7"/>
  <c r="H142"/>
  <c r="F142"/>
  <c r="F34" i="4"/>
  <c r="H385" i="7"/>
  <c r="H384" s="1"/>
  <c r="F385"/>
  <c r="F384" s="1"/>
  <c r="F383" s="1"/>
  <c r="E34" i="4"/>
  <c r="G385" i="7"/>
  <c r="G384" s="1"/>
  <c r="G383" s="1"/>
  <c r="F191"/>
  <c r="F190" s="1"/>
  <c r="F189" s="1"/>
  <c r="E76" i="4"/>
  <c r="E75" s="1"/>
  <c r="G191" i="7"/>
  <c r="G190" s="1"/>
  <c r="G189" s="1"/>
  <c r="F76" i="4"/>
  <c r="F75" s="1"/>
  <c r="H191" i="7"/>
  <c r="H190" s="1"/>
  <c r="H189" s="1"/>
  <c r="D76" i="4"/>
  <c r="D75" s="1"/>
  <c r="D34"/>
  <c r="G722" i="7"/>
  <c r="H524"/>
  <c r="H523" s="1"/>
  <c r="H734"/>
  <c r="F94" i="4" s="1"/>
  <c r="H722" i="7"/>
  <c r="G524"/>
  <c r="G523" s="1"/>
  <c r="G734"/>
  <c r="E94" i="4" s="1"/>
  <c r="D67"/>
  <c r="D111"/>
  <c r="D110" s="1"/>
  <c r="F716" i="7"/>
  <c r="D91" i="4"/>
  <c r="G465" i="7"/>
  <c r="G464" s="1"/>
  <c r="E96" i="4"/>
  <c r="G461" i="7"/>
  <c r="G460" s="1"/>
  <c r="E97" i="4"/>
  <c r="G404" i="7"/>
  <c r="E114" i="4"/>
  <c r="G301" i="7"/>
  <c r="G300" s="1"/>
  <c r="E103" i="4"/>
  <c r="G226" i="7"/>
  <c r="G225" s="1"/>
  <c r="E74" i="4"/>
  <c r="G222" i="7"/>
  <c r="G221" s="1"/>
  <c r="E61" i="4"/>
  <c r="E60" s="1"/>
  <c r="G153" i="7"/>
  <c r="G152" s="1"/>
  <c r="E72" i="4"/>
  <c r="G131" i="7"/>
  <c r="G130" s="1"/>
  <c r="E59" i="4"/>
  <c r="G121" i="7"/>
  <c r="G120" s="1"/>
  <c r="E9" i="4"/>
  <c r="D100"/>
  <c r="D99"/>
  <c r="E111"/>
  <c r="E110" s="1"/>
  <c r="H465" i="7"/>
  <c r="H464" s="1"/>
  <c r="F96" i="4"/>
  <c r="H461" i="7"/>
  <c r="H460" s="1"/>
  <c r="F97" i="4"/>
  <c r="H404" i="7"/>
  <c r="F114" i="4"/>
  <c r="H301" i="7"/>
  <c r="H300" s="1"/>
  <c r="F103" i="4"/>
  <c r="H226" i="7"/>
  <c r="H225" s="1"/>
  <c r="F74" i="4"/>
  <c r="H222" i="7"/>
  <c r="H221" s="1"/>
  <c r="F61" i="4"/>
  <c r="F60" s="1"/>
  <c r="H153" i="7"/>
  <c r="H152" s="1"/>
  <c r="F72" i="4"/>
  <c r="H131" i="7"/>
  <c r="H130" s="1"/>
  <c r="F59" i="4"/>
  <c r="H121" i="7"/>
  <c r="H120" s="1"/>
  <c r="F9" i="4"/>
  <c r="I145" i="3"/>
  <c r="I140" s="1"/>
  <c r="H182" i="2"/>
  <c r="E100" i="4"/>
  <c r="E99"/>
  <c r="G716" i="7"/>
  <c r="E91" i="4"/>
  <c r="F111"/>
  <c r="F110" s="1"/>
  <c r="H716" i="7"/>
  <c r="F91" i="4"/>
  <c r="F465" i="7"/>
  <c r="F464" s="1"/>
  <c r="D96" i="4"/>
  <c r="F461" i="7"/>
  <c r="F460" s="1"/>
  <c r="D97" i="4"/>
  <c r="F404" i="7"/>
  <c r="D114" i="4"/>
  <c r="F301" i="7"/>
  <c r="F300" s="1"/>
  <c r="D103" i="4"/>
  <c r="F226" i="7"/>
  <c r="F225" s="1"/>
  <c r="D74" i="4"/>
  <c r="F222" i="7"/>
  <c r="F221" s="1"/>
  <c r="D61" i="4"/>
  <c r="D60" s="1"/>
  <c r="F153" i="7"/>
  <c r="F152" s="1"/>
  <c r="D72" i="4"/>
  <c r="F131" i="7"/>
  <c r="F130" s="1"/>
  <c r="D59" i="4"/>
  <c r="F121" i="7"/>
  <c r="F120" s="1"/>
  <c r="D9" i="4"/>
  <c r="H145" i="3"/>
  <c r="H140" s="1"/>
  <c r="G182" i="2"/>
  <c r="F100" i="4"/>
  <c r="F99"/>
  <c r="H122" i="2"/>
  <c r="G122"/>
  <c r="H948" i="7"/>
  <c r="H947" s="1"/>
  <c r="G948"/>
  <c r="G947" s="1"/>
  <c r="H484"/>
  <c r="H483" s="1"/>
  <c r="H478" s="1"/>
  <c r="H353"/>
  <c r="H352" s="1"/>
  <c r="H469"/>
  <c r="H468" s="1"/>
  <c r="G469"/>
  <c r="G468" s="1"/>
  <c r="D123" i="4"/>
  <c r="H156" i="7"/>
  <c r="H9"/>
  <c r="H8" s="1"/>
  <c r="H7" s="1"/>
  <c r="H6" s="1"/>
  <c r="E123" i="4"/>
  <c r="H417" i="7"/>
  <c r="H416" s="1"/>
  <c r="H146"/>
  <c r="H134"/>
  <c r="H125"/>
  <c r="H124" s="1"/>
  <c r="H105"/>
  <c r="H104" s="1"/>
  <c r="H103" s="1"/>
  <c r="F531"/>
  <c r="F530" s="1"/>
  <c r="F529" s="1"/>
  <c r="F528" s="1"/>
  <c r="F484"/>
  <c r="F483" s="1"/>
  <c r="F417"/>
  <c r="F416" s="1"/>
  <c r="F353"/>
  <c r="F352" s="1"/>
  <c r="F304"/>
  <c r="F248"/>
  <c r="F247" s="1"/>
  <c r="F156"/>
  <c r="F146"/>
  <c r="F134"/>
  <c r="F125"/>
  <c r="F124" s="1"/>
  <c r="F21"/>
  <c r="F20" s="1"/>
  <c r="H531"/>
  <c r="H530" s="1"/>
  <c r="H529" s="1"/>
  <c r="H528" s="1"/>
  <c r="H304"/>
  <c r="H248"/>
  <c r="H247" s="1"/>
  <c r="H683"/>
  <c r="F23" i="4" s="1"/>
  <c r="G531" i="7"/>
  <c r="G530" s="1"/>
  <c r="G529" s="1"/>
  <c r="G528" s="1"/>
  <c r="G484"/>
  <c r="G483" s="1"/>
  <c r="G478" s="1"/>
  <c r="G417"/>
  <c r="G416" s="1"/>
  <c r="G353"/>
  <c r="G352" s="1"/>
  <c r="G304"/>
  <c r="G248"/>
  <c r="G247" s="1"/>
  <c r="G156"/>
  <c r="G146"/>
  <c r="G134"/>
  <c r="G125"/>
  <c r="G124" s="1"/>
  <c r="G105"/>
  <c r="G104" s="1"/>
  <c r="G103" s="1"/>
  <c r="G9"/>
  <c r="G8" s="1"/>
  <c r="G7" s="1"/>
  <c r="G6" s="1"/>
  <c r="F123" i="4"/>
  <c r="E126"/>
  <c r="F469" i="7"/>
  <c r="F468" s="1"/>
  <c r="F123" i="2"/>
  <c r="F122" s="1"/>
  <c r="H665" i="7"/>
  <c r="F19" i="4" s="1"/>
  <c r="G47" i="7"/>
  <c r="H46"/>
  <c r="F46"/>
  <c r="H678"/>
  <c r="F22" i="4" s="1"/>
  <c r="G956" i="7"/>
  <c r="G955" s="1"/>
  <c r="H899"/>
  <c r="H898" s="1"/>
  <c r="H879" s="1"/>
  <c r="F899"/>
  <c r="F898" s="1"/>
  <c r="F879" s="1"/>
  <c r="G751"/>
  <c r="G742" s="1"/>
  <c r="H692"/>
  <c r="H691" s="1"/>
  <c r="F683"/>
  <c r="D23" i="4" s="1"/>
  <c r="F678" i="7"/>
  <c r="D22" i="4" s="1"/>
  <c r="H673" i="7"/>
  <c r="F21" i="4" s="1"/>
  <c r="F673" i="7"/>
  <c r="D21" i="4" s="1"/>
  <c r="G665" i="7"/>
  <c r="E19" i="4" s="1"/>
  <c r="G660" i="7"/>
  <c r="E18" i="4" s="1"/>
  <c r="G655" i="7"/>
  <c r="H633"/>
  <c r="F633"/>
  <c r="H613"/>
  <c r="F613"/>
  <c r="H591"/>
  <c r="F591"/>
  <c r="G573"/>
  <c r="H956"/>
  <c r="H955" s="1"/>
  <c r="G899"/>
  <c r="G898" s="1"/>
  <c r="G879" s="1"/>
  <c r="H751"/>
  <c r="H742" s="1"/>
  <c r="G692"/>
  <c r="G691" s="1"/>
  <c r="G683"/>
  <c r="E23" i="4" s="1"/>
  <c r="G678" i="7"/>
  <c r="E22" i="4" s="1"/>
  <c r="G673" i="7"/>
  <c r="E21" i="4" s="1"/>
  <c r="F665" i="7"/>
  <c r="D19" i="4" s="1"/>
  <c r="H660" i="7"/>
  <c r="F18" i="4" s="1"/>
  <c r="F660" i="7"/>
  <c r="D18" i="4" s="1"/>
  <c r="H655" i="7"/>
  <c r="F655"/>
  <c r="G633"/>
  <c r="G613"/>
  <c r="G591"/>
  <c r="H573"/>
  <c r="F573"/>
  <c r="H1006"/>
  <c r="H1003" s="1"/>
  <c r="H1002" s="1"/>
  <c r="H1001" s="1"/>
  <c r="F1006"/>
  <c r="H986"/>
  <c r="H985" s="1"/>
  <c r="F987"/>
  <c r="F986" s="1"/>
  <c r="G1006"/>
  <c r="G1003" s="1"/>
  <c r="G1002" s="1"/>
  <c r="G1001" s="1"/>
  <c r="G986"/>
  <c r="G598" l="1"/>
  <c r="F17" i="4"/>
  <c r="F16" s="1"/>
  <c r="H654" i="7"/>
  <c r="E17" i="4"/>
  <c r="E16" s="1"/>
  <c r="G654" i="7"/>
  <c r="G985"/>
  <c r="F985"/>
  <c r="F654"/>
  <c r="G252" i="3"/>
  <c r="F188" i="2"/>
  <c r="F187" s="1"/>
  <c r="H188"/>
  <c r="H187" s="1"/>
  <c r="I252" i="3"/>
  <c r="G188" i="2"/>
  <c r="G187" s="1"/>
  <c r="H252" i="3"/>
  <c r="F347" i="7"/>
  <c r="H845"/>
  <c r="F208"/>
  <c r="F1003"/>
  <c r="F1002" s="1"/>
  <c r="F1001" s="1"/>
  <c r="D62" i="4"/>
  <c r="F54" i="7"/>
  <c r="F19" s="1"/>
  <c r="H598"/>
  <c r="F141"/>
  <c r="H347"/>
  <c r="F598"/>
  <c r="H54"/>
  <c r="H19" s="1"/>
  <c r="G347"/>
  <c r="F845"/>
  <c r="G54"/>
  <c r="G19" s="1"/>
  <c r="G845"/>
  <c r="D94" i="4"/>
  <c r="F906" i="7"/>
  <c r="D86" i="4"/>
  <c r="D85" s="1"/>
  <c r="F151" i="7"/>
  <c r="F691"/>
  <c r="F164" i="2" s="1"/>
  <c r="G141" i="7"/>
  <c r="H141"/>
  <c r="F478"/>
  <c r="F477" s="1"/>
  <c r="H383"/>
  <c r="H382" s="1"/>
  <c r="D17" i="4"/>
  <c r="D16" s="1"/>
  <c r="G403" i="7"/>
  <c r="G397" s="1"/>
  <c r="F403"/>
  <c r="F397" s="1"/>
  <c r="G151"/>
  <c r="G246"/>
  <c r="H246"/>
  <c r="F246"/>
  <c r="G721"/>
  <c r="H721"/>
  <c r="I99" i="3"/>
  <c r="H105" i="2"/>
  <c r="H104" s="1"/>
  <c r="H99" i="3"/>
  <c r="G105" i="2"/>
  <c r="G104" s="1"/>
  <c r="G99" i="3"/>
  <c r="F105" i="2"/>
  <c r="F104" s="1"/>
  <c r="G477" i="7"/>
  <c r="H170" i="3"/>
  <c r="H169" s="1"/>
  <c r="H166" s="1"/>
  <c r="H477" i="7"/>
  <c r="I170" i="3"/>
  <c r="I169" s="1"/>
  <c r="I166" s="1"/>
  <c r="H191"/>
  <c r="H190" s="1"/>
  <c r="G266" i="2"/>
  <c r="H266"/>
  <c r="I191" i="3"/>
  <c r="I190" s="1"/>
  <c r="G946" i="7"/>
  <c r="G170" i="3"/>
  <c r="G169" s="1"/>
  <c r="G166" s="1"/>
  <c r="F524" i="7"/>
  <c r="F523" s="1"/>
  <c r="H946"/>
  <c r="F946"/>
  <c r="G208"/>
  <c r="H151"/>
  <c r="H403"/>
  <c r="H397" s="1"/>
  <c r="I229" i="3"/>
  <c r="H208" i="7"/>
  <c r="F93" i="4"/>
  <c r="F92" s="1"/>
  <c r="E93"/>
  <c r="E92" s="1"/>
  <c r="D93"/>
  <c r="G582" i="7"/>
  <c r="E101" i="4"/>
  <c r="F582" i="7"/>
  <c r="D101" i="4"/>
  <c r="G572" i="7"/>
  <c r="E86" i="4"/>
  <c r="E85" s="1"/>
  <c r="H572" i="7"/>
  <c r="F86" i="4"/>
  <c r="F85" s="1"/>
  <c r="F572" i="7"/>
  <c r="H582"/>
  <c r="F101" i="4"/>
  <c r="G119" i="7"/>
  <c r="G102" s="1"/>
  <c r="F119"/>
  <c r="F102" s="1"/>
  <c r="H119"/>
  <c r="H102" s="1"/>
  <c r="F126" i="4"/>
  <c r="G906" i="7"/>
  <c r="H229" i="3"/>
  <c r="H906" i="7"/>
  <c r="H984"/>
  <c r="G382"/>
  <c r="F382"/>
  <c r="D126" i="4"/>
  <c r="G984" i="7"/>
  <c r="F984" l="1"/>
  <c r="F549"/>
  <c r="G240"/>
  <c r="F240"/>
  <c r="H240"/>
  <c r="D92" i="4"/>
  <c r="F140" i="7"/>
  <c r="G140"/>
  <c r="G653"/>
  <c r="H234" i="2"/>
  <c r="H233" s="1"/>
  <c r="G234"/>
  <c r="G233" s="1"/>
  <c r="F234"/>
  <c r="F233" s="1"/>
  <c r="F230" s="1"/>
  <c r="F229" s="1"/>
  <c r="H653" i="7"/>
  <c r="H140"/>
  <c r="G191" i="3"/>
  <c r="G190" s="1"/>
  <c r="F266" i="2"/>
  <c r="F653" i="7"/>
  <c r="G164" i="2"/>
  <c r="G163" s="1"/>
  <c r="H228" i="3"/>
  <c r="H164" i="2"/>
  <c r="H163" s="1"/>
  <c r="I228" i="3"/>
  <c r="H549" i="7"/>
  <c r="G549"/>
  <c r="G548" l="1"/>
  <c r="G547" s="1"/>
  <c r="H548"/>
  <c r="H547" s="1"/>
  <c r="F548"/>
  <c r="F547" s="1"/>
  <c r="F18"/>
  <c r="G18"/>
  <c r="H18"/>
  <c r="H230" i="2"/>
  <c r="H229" s="1"/>
  <c r="G230"/>
  <c r="G229" s="1"/>
  <c r="I64" i="3"/>
  <c r="I63" s="1"/>
  <c r="H64"/>
  <c r="G64"/>
  <c r="G63" s="1"/>
  <c r="G67" i="2" l="1"/>
  <c r="G66" s="1"/>
  <c r="H63" i="3"/>
  <c r="H67" i="2"/>
  <c r="H66" s="1"/>
  <c r="F67"/>
  <c r="F66" s="1"/>
  <c r="H257" i="3" l="1"/>
  <c r="G194" i="2" s="1"/>
  <c r="I257" i="3"/>
  <c r="H194" i="2" s="1"/>
  <c r="G257" i="3"/>
  <c r="G312"/>
  <c r="G277"/>
  <c r="H43" i="2"/>
  <c r="G43"/>
  <c r="G43" i="3"/>
  <c r="G38" s="1"/>
  <c r="G163"/>
  <c r="F215" i="2" s="1"/>
  <c r="I129" i="3"/>
  <c r="H134" i="2" s="1"/>
  <c r="H129" i="3"/>
  <c r="G134" i="2" s="1"/>
  <c r="G129" i="3"/>
  <c r="F134" i="2" s="1"/>
  <c r="I126" i="3"/>
  <c r="H126"/>
  <c r="G126"/>
  <c r="I127"/>
  <c r="H132" i="2" s="1"/>
  <c r="H127" i="3"/>
  <c r="G132" i="2" s="1"/>
  <c r="G127" i="3"/>
  <c r="F132" i="2" s="1"/>
  <c r="I212" i="3"/>
  <c r="H146" i="2" s="1"/>
  <c r="H145" s="1"/>
  <c r="H212" i="3"/>
  <c r="G146" i="2" s="1"/>
  <c r="G145" s="1"/>
  <c r="G212" i="3"/>
  <c r="H157" i="2"/>
  <c r="G157"/>
  <c r="H155"/>
  <c r="G155"/>
  <c r="H252"/>
  <c r="G252"/>
  <c r="F252"/>
  <c r="I125" i="3" l="1"/>
  <c r="I124" s="1"/>
  <c r="G131" i="2"/>
  <c r="G130" s="1"/>
  <c r="G129" s="1"/>
  <c r="E28" i="1" s="1"/>
  <c r="H125" i="3"/>
  <c r="H124" s="1"/>
  <c r="F131" i="2"/>
  <c r="F130" s="1"/>
  <c r="F129" s="1"/>
  <c r="D28" i="1" s="1"/>
  <c r="G125" i="3"/>
  <c r="G124" s="1"/>
  <c r="H131" i="2"/>
  <c r="H130" s="1"/>
  <c r="I66" i="3"/>
  <c r="H66"/>
  <c r="G66"/>
  <c r="H129" i="2" l="1"/>
  <c r="F28" i="1" s="1"/>
  <c r="G283" i="3"/>
  <c r="H220" i="2"/>
  <c r="G220"/>
  <c r="F220"/>
  <c r="H219" l="1"/>
  <c r="H218" s="1"/>
  <c r="I273" i="3"/>
  <c r="G273"/>
  <c r="G219" i="2"/>
  <c r="G218" s="1"/>
  <c r="H273" i="3"/>
  <c r="E113" i="4"/>
  <c r="D113"/>
  <c r="F113"/>
  <c r="F219" i="2"/>
  <c r="F218" s="1"/>
  <c r="H156"/>
  <c r="G156"/>
  <c r="I185" i="3"/>
  <c r="H185"/>
  <c r="G185"/>
  <c r="H184" l="1"/>
  <c r="H183" s="1"/>
  <c r="G184"/>
  <c r="G183" s="1"/>
  <c r="I184"/>
  <c r="I183" s="1"/>
  <c r="H238" i="2" l="1"/>
  <c r="G238"/>
  <c r="F238"/>
  <c r="H165" i="3" l="1"/>
  <c r="I165"/>
  <c r="G165"/>
  <c r="I116"/>
  <c r="H121" i="2" s="1"/>
  <c r="H120" s="1"/>
  <c r="H119" s="1"/>
  <c r="H116" i="3"/>
  <c r="H115" s="1"/>
  <c r="G116"/>
  <c r="F121" i="2" s="1"/>
  <c r="F120" s="1"/>
  <c r="F119" s="1"/>
  <c r="I115" i="3" l="1"/>
  <c r="G115"/>
  <c r="H114"/>
  <c r="G121" i="2"/>
  <c r="G120" s="1"/>
  <c r="G119" s="1"/>
  <c r="G315" i="3"/>
  <c r="I114" l="1"/>
  <c r="G114"/>
  <c r="G113" s="1"/>
  <c r="F182" i="2"/>
  <c r="I230" i="3"/>
  <c r="H165" i="2" s="1"/>
  <c r="H230" i="3"/>
  <c r="G165" i="2" s="1"/>
  <c r="I312" i="3" l="1"/>
  <c r="H312"/>
  <c r="H227" i="2"/>
  <c r="G227"/>
  <c r="F227"/>
  <c r="I281" i="3"/>
  <c r="H281"/>
  <c r="G281"/>
  <c r="I277"/>
  <c r="H277"/>
  <c r="G255"/>
  <c r="I227"/>
  <c r="H227"/>
  <c r="G227"/>
  <c r="G254" l="1"/>
  <c r="I59" l="1"/>
  <c r="H59"/>
  <c r="G59"/>
  <c r="I43"/>
  <c r="I38" s="1"/>
  <c r="H43"/>
  <c r="H38" s="1"/>
  <c r="I19"/>
  <c r="H19"/>
  <c r="I333"/>
  <c r="H289" i="2" s="1"/>
  <c r="F58" i="1" s="1"/>
  <c r="H333" i="3"/>
  <c r="G289" i="2" s="1"/>
  <c r="E58" i="1" s="1"/>
  <c r="G333" i="3"/>
  <c r="F289" i="2" s="1"/>
  <c r="D58" i="1" s="1"/>
  <c r="I332" i="3" l="1"/>
  <c r="H288" i="2" s="1"/>
  <c r="F57" i="1" s="1"/>
  <c r="H332" i="3"/>
  <c r="G288" i="2" s="1"/>
  <c r="E57" i="1" s="1"/>
  <c r="G313" i="3" l="1"/>
  <c r="H313"/>
  <c r="I313"/>
  <c r="G314"/>
  <c r="H315"/>
  <c r="H314" s="1"/>
  <c r="I315"/>
  <c r="I314" s="1"/>
  <c r="G46" i="2"/>
  <c r="H46"/>
  <c r="F31"/>
  <c r="F30" s="1"/>
  <c r="G317" i="3" l="1"/>
  <c r="G316" s="1"/>
  <c r="F46" i="2"/>
  <c r="H317" i="3"/>
  <c r="H316" s="1"/>
  <c r="I317"/>
  <c r="I316" s="1"/>
  <c r="H326"/>
  <c r="I326"/>
  <c r="H29" i="2"/>
  <c r="G29"/>
  <c r="F29"/>
  <c r="I294" i="3"/>
  <c r="H258" i="2" s="1"/>
  <c r="H294" i="3"/>
  <c r="G258" i="2" s="1"/>
  <c r="G294" i="3"/>
  <c r="F258" i="2" s="1"/>
  <c r="F184"/>
  <c r="I250" i="3"/>
  <c r="H250"/>
  <c r="G250"/>
  <c r="I283"/>
  <c r="H283"/>
  <c r="H226" i="2"/>
  <c r="G226"/>
  <c r="F226"/>
  <c r="I278" i="3"/>
  <c r="I276" s="1"/>
  <c r="H278"/>
  <c r="H276" s="1"/>
  <c r="G278"/>
  <c r="G276" s="1"/>
  <c r="H222" i="2"/>
  <c r="G222"/>
  <c r="H212"/>
  <c r="G212"/>
  <c r="F212"/>
  <c r="I259" i="3"/>
  <c r="H197" i="2" s="1"/>
  <c r="H259" i="3"/>
  <c r="G197" i="2" s="1"/>
  <c r="H195"/>
  <c r="G195"/>
  <c r="F195"/>
  <c r="I233" i="3"/>
  <c r="H168" i="2" s="1"/>
  <c r="H233" i="3"/>
  <c r="G168" i="2" s="1"/>
  <c r="I232" i="3"/>
  <c r="H167" i="2" s="1"/>
  <c r="H232" i="3"/>
  <c r="G167" i="2" s="1"/>
  <c r="F165"/>
  <c r="F163" s="1"/>
  <c r="F146"/>
  <c r="F145" s="1"/>
  <c r="I222" i="3"/>
  <c r="H158" i="2" s="1"/>
  <c r="H222" i="3"/>
  <c r="G158" i="2" s="1"/>
  <c r="G222" i="3"/>
  <c r="F158" i="2" s="1"/>
  <c r="F156"/>
  <c r="F155"/>
  <c r="G185" l="1"/>
  <c r="H245" i="3"/>
  <c r="F185" i="2"/>
  <c r="G245" i="3"/>
  <c r="H185" i="2"/>
  <c r="I245" i="3"/>
  <c r="H193" i="2"/>
  <c r="H186" s="1"/>
  <c r="G193"/>
  <c r="G186" s="1"/>
  <c r="H166"/>
  <c r="G166"/>
  <c r="G211"/>
  <c r="F211"/>
  <c r="H211"/>
  <c r="I231" i="3"/>
  <c r="H231"/>
  <c r="F223" i="2"/>
  <c r="H223"/>
  <c r="H221" s="1"/>
  <c r="G223"/>
  <c r="G221" s="1"/>
  <c r="H225"/>
  <c r="I279" i="3"/>
  <c r="G225" i="2"/>
  <c r="H279" i="3"/>
  <c r="H228" i="2"/>
  <c r="G228"/>
  <c r="F228"/>
  <c r="H211" i="3"/>
  <c r="I211"/>
  <c r="G211"/>
  <c r="G31" i="2"/>
  <c r="G30" s="1"/>
  <c r="H31"/>
  <c r="H30" s="1"/>
  <c r="H256" i="3"/>
  <c r="H251" s="1"/>
  <c r="I256"/>
  <c r="I251" s="1"/>
  <c r="F90" i="4" l="1"/>
  <c r="E90"/>
  <c r="D90"/>
  <c r="H272" i="3"/>
  <c r="I272"/>
  <c r="G224" i="2"/>
  <c r="H224"/>
  <c r="H217" s="1"/>
  <c r="F38" i="1" l="1"/>
  <c r="G217" i="2"/>
  <c r="E38" i="1" s="1"/>
  <c r="F255" i="2"/>
  <c r="F254" s="1"/>
  <c r="I204" i="3"/>
  <c r="H204"/>
  <c r="I200"/>
  <c r="H200"/>
  <c r="G200"/>
  <c r="I197"/>
  <c r="H197"/>
  <c r="G197"/>
  <c r="I188"/>
  <c r="H262" i="2" s="1"/>
  <c r="H188" i="3"/>
  <c r="G262" i="2" s="1"/>
  <c r="I189" i="3"/>
  <c r="H263" i="2" s="1"/>
  <c r="H189" i="3"/>
  <c r="G263" i="2" s="1"/>
  <c r="I181" i="3"/>
  <c r="H251" i="2" s="1"/>
  <c r="H250" s="1"/>
  <c r="H249" s="1"/>
  <c r="H181" i="3"/>
  <c r="G251" i="2" s="1"/>
  <c r="G250" s="1"/>
  <c r="G249" s="1"/>
  <c r="G181" i="3"/>
  <c r="F251" i="2" s="1"/>
  <c r="I178" i="3"/>
  <c r="H248" i="2" s="1"/>
  <c r="H247" s="1"/>
  <c r="H246" s="1"/>
  <c r="H178" i="3"/>
  <c r="G248" i="2" s="1"/>
  <c r="G247" s="1"/>
  <c r="G246" s="1"/>
  <c r="G178" i="3"/>
  <c r="I164"/>
  <c r="H216" i="2" s="1"/>
  <c r="H164" i="3"/>
  <c r="G216" i="2" s="1"/>
  <c r="G164" i="3"/>
  <c r="F216" i="2" s="1"/>
  <c r="I159" i="3"/>
  <c r="I158" s="1"/>
  <c r="H159"/>
  <c r="H158" s="1"/>
  <c r="G159"/>
  <c r="G158" s="1"/>
  <c r="G156"/>
  <c r="G108"/>
  <c r="I86"/>
  <c r="H89" i="2" s="1"/>
  <c r="H88" s="1"/>
  <c r="H83" s="1"/>
  <c r="H86" i="3"/>
  <c r="G89" i="2" s="1"/>
  <c r="G88" s="1"/>
  <c r="G83" s="1"/>
  <c r="G86" i="3"/>
  <c r="F89" i="2" s="1"/>
  <c r="F88" s="1"/>
  <c r="F83" s="1"/>
  <c r="I72" i="3"/>
  <c r="H75" i="2" s="1"/>
  <c r="H72" i="3"/>
  <c r="G75" i="2" s="1"/>
  <c r="G72" i="3"/>
  <c r="F75" i="2" s="1"/>
  <c r="I69" i="3"/>
  <c r="H69"/>
  <c r="F72" i="2"/>
  <c r="F71" s="1"/>
  <c r="H58" i="3"/>
  <c r="G61" i="2" s="1"/>
  <c r="I60" i="3"/>
  <c r="H63" i="2" s="1"/>
  <c r="H60" i="3"/>
  <c r="G63" i="2" s="1"/>
  <c r="G60" i="3"/>
  <c r="F63" i="2" s="1"/>
  <c r="H62"/>
  <c r="G62"/>
  <c r="F62"/>
  <c r="I58" i="3"/>
  <c r="H61" i="2" s="1"/>
  <c r="I49" i="3"/>
  <c r="H49"/>
  <c r="G46"/>
  <c r="F43" i="2"/>
  <c r="H45"/>
  <c r="G45"/>
  <c r="F45"/>
  <c r="I31" i="3"/>
  <c r="H31"/>
  <c r="G31"/>
  <c r="G19" i="2"/>
  <c r="I25" i="3"/>
  <c r="H25"/>
  <c r="G25"/>
  <c r="G261" i="2" l="1"/>
  <c r="G260" s="1"/>
  <c r="E46" i="1" s="1"/>
  <c r="H261" i="2"/>
  <c r="H260" s="1"/>
  <c r="F46" i="1" s="1"/>
  <c r="F117" i="2"/>
  <c r="F113" s="1"/>
  <c r="G96" i="3"/>
  <c r="G91" s="1"/>
  <c r="H117" i="2"/>
  <c r="I108" i="3"/>
  <c r="I96" s="1"/>
  <c r="G117" i="2"/>
  <c r="H108" i="3"/>
  <c r="G155"/>
  <c r="G154" s="1"/>
  <c r="G85"/>
  <c r="G80" s="1"/>
  <c r="I85"/>
  <c r="I80" s="1"/>
  <c r="H85"/>
  <c r="H80" s="1"/>
  <c r="G72" i="2"/>
  <c r="G71" s="1"/>
  <c r="H68" i="3"/>
  <c r="H72" i="2"/>
  <c r="H71" s="1"/>
  <c r="I68" i="3"/>
  <c r="E102" i="4"/>
  <c r="D102"/>
  <c r="F102"/>
  <c r="E104"/>
  <c r="D104"/>
  <c r="F104"/>
  <c r="G80" i="2"/>
  <c r="E22" i="1" s="1"/>
  <c r="H80" i="2"/>
  <c r="F22" i="1" s="1"/>
  <c r="G200" i="2"/>
  <c r="G199" s="1"/>
  <c r="H154" i="3"/>
  <c r="F200" i="2"/>
  <c r="F199" s="1"/>
  <c r="H200"/>
  <c r="H199" s="1"/>
  <c r="I154" i="3"/>
  <c r="F80" i="2"/>
  <c r="D22" i="1" s="1"/>
  <c r="F42" i="2"/>
  <c r="F41" s="1"/>
  <c r="F35" s="1"/>
  <c r="G32" i="3"/>
  <c r="H196"/>
  <c r="G275" i="2"/>
  <c r="G274" s="1"/>
  <c r="G273" s="1"/>
  <c r="G199" i="3"/>
  <c r="G198" s="1"/>
  <c r="F278" i="2"/>
  <c r="F277" s="1"/>
  <c r="F276" s="1"/>
  <c r="D51" i="1" s="1"/>
  <c r="I199" i="3"/>
  <c r="I198" s="1"/>
  <c r="H278" i="2"/>
  <c r="H277" s="1"/>
  <c r="H276" s="1"/>
  <c r="F51" i="1" s="1"/>
  <c r="H203" i="3"/>
  <c r="H202" s="1"/>
  <c r="H201" s="1"/>
  <c r="G282" i="2"/>
  <c r="G281" s="1"/>
  <c r="G280" s="1"/>
  <c r="G196" i="3"/>
  <c r="F275" i="2"/>
  <c r="F274" s="1"/>
  <c r="F273" s="1"/>
  <c r="I196" i="3"/>
  <c r="H275" i="2"/>
  <c r="H274" s="1"/>
  <c r="H273" s="1"/>
  <c r="H199" i="3"/>
  <c r="H198" s="1"/>
  <c r="G278" i="2"/>
  <c r="G277" s="1"/>
  <c r="G276" s="1"/>
  <c r="E51" i="1" s="1"/>
  <c r="I203" i="3"/>
  <c r="I202" s="1"/>
  <c r="I201" s="1"/>
  <c r="H282" i="2"/>
  <c r="H281" s="1"/>
  <c r="H280" s="1"/>
  <c r="H60"/>
  <c r="F136"/>
  <c r="G24" i="3"/>
  <c r="F22" i="2"/>
  <c r="I24" i="3"/>
  <c r="H22" i="2"/>
  <c r="H48" i="3"/>
  <c r="G52" i="2"/>
  <c r="G51" s="1"/>
  <c r="G48" s="1"/>
  <c r="I73" i="3"/>
  <c r="H113"/>
  <c r="G128" i="2"/>
  <c r="G203"/>
  <c r="G202" s="1"/>
  <c r="G201" s="1"/>
  <c r="H177" i="3"/>
  <c r="H176" s="1"/>
  <c r="E43" i="1"/>
  <c r="G239" i="2"/>
  <c r="G237" s="1"/>
  <c r="H24" i="3"/>
  <c r="G22" i="2"/>
  <c r="I48" i="3"/>
  <c r="H52" i="2"/>
  <c r="H51" s="1"/>
  <c r="H48" s="1"/>
  <c r="I113" i="3"/>
  <c r="H128" i="2"/>
  <c r="F203"/>
  <c r="F202" s="1"/>
  <c r="F201" s="1"/>
  <c r="H203"/>
  <c r="H202" s="1"/>
  <c r="H201" s="1"/>
  <c r="G177" i="3"/>
  <c r="G176" s="1"/>
  <c r="F248" i="2"/>
  <c r="F247" s="1"/>
  <c r="F246" s="1"/>
  <c r="D43" i="1" s="1"/>
  <c r="I177" i="3"/>
  <c r="I176" s="1"/>
  <c r="F239" i="2"/>
  <c r="F237" s="1"/>
  <c r="G60"/>
  <c r="G30" i="3"/>
  <c r="G29" s="1"/>
  <c r="F34" i="2"/>
  <c r="F33" s="1"/>
  <c r="F32" s="1"/>
  <c r="D13" i="1" s="1"/>
  <c r="I30" i="3"/>
  <c r="I29" s="1"/>
  <c r="H34" i="2"/>
  <c r="H33" s="1"/>
  <c r="H32" s="1"/>
  <c r="F13" i="1" s="1"/>
  <c r="H30" i="3"/>
  <c r="H29" s="1"/>
  <c r="G34" i="2"/>
  <c r="G33" s="1"/>
  <c r="G32" s="1"/>
  <c r="E13" i="1" s="1"/>
  <c r="G180" i="3"/>
  <c r="I187"/>
  <c r="I186" s="1"/>
  <c r="H187"/>
  <c r="H186" s="1"/>
  <c r="H96"/>
  <c r="I57"/>
  <c r="H57"/>
  <c r="I11"/>
  <c r="H11"/>
  <c r="I12"/>
  <c r="H12"/>
  <c r="G12"/>
  <c r="I14"/>
  <c r="H14"/>
  <c r="G14"/>
  <c r="H1026" i="7"/>
  <c r="H1023" s="1"/>
  <c r="G1026"/>
  <c r="G1023" s="1"/>
  <c r="F1026"/>
  <c r="F1023" s="1"/>
  <c r="G326" i="3"/>
  <c r="H1017" i="7"/>
  <c r="G1017"/>
  <c r="G295" i="3"/>
  <c r="F259" i="2" s="1"/>
  <c r="F257" s="1"/>
  <c r="F253" s="1"/>
  <c r="G279" i="3"/>
  <c r="H184" i="2"/>
  <c r="H218" i="3"/>
  <c r="G204"/>
  <c r="F282" i="2" s="1"/>
  <c r="F281" s="1"/>
  <c r="F280" s="1"/>
  <c r="G189" i="3"/>
  <c r="F263" i="2" s="1"/>
  <c r="G188" i="3"/>
  <c r="F262" i="2" s="1"/>
  <c r="I162" i="3"/>
  <c r="H214" i="2" s="1"/>
  <c r="H162" i="3"/>
  <c r="G214" i="2" s="1"/>
  <c r="F128"/>
  <c r="H71" i="3"/>
  <c r="G74" i="2" s="1"/>
  <c r="G73" s="1"/>
  <c r="G69"/>
  <c r="G68" s="1"/>
  <c r="G65" s="1"/>
  <c r="G58" i="3"/>
  <c r="F61" i="2" s="1"/>
  <c r="F60" s="1"/>
  <c r="G49" i="3"/>
  <c r="F52" i="2" s="1"/>
  <c r="F51" s="1"/>
  <c r="H42"/>
  <c r="H41" s="1"/>
  <c r="H35" s="1"/>
  <c r="G42"/>
  <c r="G41" s="1"/>
  <c r="G35" s="1"/>
  <c r="I28" i="3"/>
  <c r="I27" s="1"/>
  <c r="I26" s="1"/>
  <c r="G28"/>
  <c r="G27" s="1"/>
  <c r="G26" s="1"/>
  <c r="H19" i="2"/>
  <c r="G11" i="3"/>
  <c r="F13" i="2" s="1"/>
  <c r="H180" l="1"/>
  <c r="H159" s="1"/>
  <c r="H91" i="3"/>
  <c r="I91"/>
  <c r="F99" i="2"/>
  <c r="F261"/>
  <c r="F260" s="1"/>
  <c r="G113"/>
  <c r="G99" s="1"/>
  <c r="H113"/>
  <c r="H99" s="1"/>
  <c r="F126"/>
  <c r="H126"/>
  <c r="H118" s="1"/>
  <c r="F27" i="1" s="1"/>
  <c r="G126" i="2"/>
  <c r="G118" s="1"/>
  <c r="E27" i="1" s="1"/>
  <c r="G154" i="2"/>
  <c r="G153" s="1"/>
  <c r="G142" s="1"/>
  <c r="H217" i="3"/>
  <c r="H213" i="2"/>
  <c r="H206" s="1"/>
  <c r="D73" i="4"/>
  <c r="E71"/>
  <c r="E73"/>
  <c r="F73"/>
  <c r="G70" i="2"/>
  <c r="E20" i="1" s="1"/>
  <c r="F23"/>
  <c r="F71" i="4"/>
  <c r="E23" i="1"/>
  <c r="G77" i="3"/>
  <c r="D71" i="4"/>
  <c r="D36" i="1"/>
  <c r="F8" i="4"/>
  <c r="D58"/>
  <c r="F198" i="2"/>
  <c r="D35" i="1" s="1"/>
  <c r="G213" i="2"/>
  <c r="G206" s="1"/>
  <c r="D8" i="4"/>
  <c r="E36" i="1"/>
  <c r="E8" i="4"/>
  <c r="F49"/>
  <c r="G198" i="2"/>
  <c r="E35" i="1" s="1"/>
  <c r="D40"/>
  <c r="D39" s="1"/>
  <c r="F36"/>
  <c r="E58" i="4"/>
  <c r="F58"/>
  <c r="H198" i="2"/>
  <c r="F35" i="1" s="1"/>
  <c r="H77" i="3"/>
  <c r="I77"/>
  <c r="E19" i="1"/>
  <c r="E134" i="4"/>
  <c r="F134"/>
  <c r="D42"/>
  <c r="D51"/>
  <c r="D54"/>
  <c r="G76" i="2"/>
  <c r="E21" i="1" s="1"/>
  <c r="H76" i="2"/>
  <c r="F21" i="1" s="1"/>
  <c r="F76" i="2"/>
  <c r="D21" i="1" s="1"/>
  <c r="E34"/>
  <c r="G293" i="3"/>
  <c r="G292" s="1"/>
  <c r="D45" i="1"/>
  <c r="F34"/>
  <c r="F37" i="4"/>
  <c r="E37"/>
  <c r="E14" i="1"/>
  <c r="H32" i="3"/>
  <c r="F14" i="1"/>
  <c r="I32" i="3"/>
  <c r="G218"/>
  <c r="G217" s="1"/>
  <c r="H239" i="2"/>
  <c r="I218" i="3"/>
  <c r="H286" i="2"/>
  <c r="H285" s="1"/>
  <c r="H284" s="1"/>
  <c r="G184"/>
  <c r="G290" i="3"/>
  <c r="G289" s="1"/>
  <c r="I295"/>
  <c r="H259" i="2" s="1"/>
  <c r="H257" s="1"/>
  <c r="H253" s="1"/>
  <c r="H245" s="1"/>
  <c r="F30" i="1"/>
  <c r="F29" s="1"/>
  <c r="G20" i="2"/>
  <c r="F157"/>
  <c r="I290" i="3"/>
  <c r="I289" s="1"/>
  <c r="F1017" i="7"/>
  <c r="G1020"/>
  <c r="G1016" s="1"/>
  <c r="G1015" s="1"/>
  <c r="G71" i="3"/>
  <c r="I71"/>
  <c r="G162"/>
  <c r="F214" i="2" s="1"/>
  <c r="F213" s="1"/>
  <c r="F206" s="1"/>
  <c r="F194"/>
  <c r="G259" i="3"/>
  <c r="F197" i="2" s="1"/>
  <c r="F225"/>
  <c r="F224" s="1"/>
  <c r="H290" i="3"/>
  <c r="H289" s="1"/>
  <c r="H295"/>
  <c r="G259" i="2" s="1"/>
  <c r="G257" s="1"/>
  <c r="G253" s="1"/>
  <c r="G245" s="1"/>
  <c r="G311" i="3"/>
  <c r="G310" s="1"/>
  <c r="G309" s="1"/>
  <c r="F28" i="2"/>
  <c r="F27" s="1"/>
  <c r="I311" i="3"/>
  <c r="I310" s="1"/>
  <c r="I309" s="1"/>
  <c r="H28" i="2"/>
  <c r="H27" s="1"/>
  <c r="F1020" i="7"/>
  <c r="H1020"/>
  <c r="H1016" s="1"/>
  <c r="H1015" s="1"/>
  <c r="F20" i="2"/>
  <c r="H20"/>
  <c r="H18" s="1"/>
  <c r="H70" i="3"/>
  <c r="H161"/>
  <c r="I180"/>
  <c r="I179" s="1"/>
  <c r="I175" s="1"/>
  <c r="I161"/>
  <c r="H25" i="2"/>
  <c r="H24" s="1"/>
  <c r="H23" s="1"/>
  <c r="F11" i="1" s="1"/>
  <c r="F25" i="2"/>
  <c r="F24" s="1"/>
  <c r="F23" s="1"/>
  <c r="D11" i="1" s="1"/>
  <c r="H65" i="3"/>
  <c r="H62" s="1"/>
  <c r="G48"/>
  <c r="G203"/>
  <c r="G202" s="1"/>
  <c r="G201" s="1"/>
  <c r="H28"/>
  <c r="F181" i="2"/>
  <c r="G223" i="3"/>
  <c r="F222" i="2"/>
  <c r="F221" s="1"/>
  <c r="G286"/>
  <c r="G285" s="1"/>
  <c r="G284" s="1"/>
  <c r="H321" i="3"/>
  <c r="H320" s="1"/>
  <c r="H319" s="1"/>
  <c r="H325"/>
  <c r="H324" s="1"/>
  <c r="H323" s="1"/>
  <c r="G57"/>
  <c r="G187"/>
  <c r="G186" s="1"/>
  <c r="H180"/>
  <c r="H179" s="1"/>
  <c r="H175" s="1"/>
  <c r="D33" i="4"/>
  <c r="F33"/>
  <c r="E42"/>
  <c r="E54"/>
  <c r="F51"/>
  <c r="G265" i="2"/>
  <c r="E48" i="1"/>
  <c r="E47" s="1"/>
  <c r="E49" i="4"/>
  <c r="I157" i="3"/>
  <c r="G157"/>
  <c r="E25" i="4"/>
  <c r="H157" i="3"/>
  <c r="F265" i="2"/>
  <c r="D48" i="1"/>
  <c r="D47" s="1"/>
  <c r="D49" i="4"/>
  <c r="F43" i="1"/>
  <c r="H265" i="2"/>
  <c r="F48" i="1"/>
  <c r="F47" s="1"/>
  <c r="H279" i="2"/>
  <c r="F53" i="1"/>
  <c r="F52" s="1"/>
  <c r="F279" i="2"/>
  <c r="D53" i="1"/>
  <c r="D52" s="1"/>
  <c r="F50"/>
  <c r="F49" s="1"/>
  <c r="H272" i="2"/>
  <c r="D50" i="1"/>
  <c r="D49" s="1"/>
  <c r="F272" i="2"/>
  <c r="G279"/>
  <c r="E53" i="1"/>
  <c r="E52" s="1"/>
  <c r="E50"/>
  <c r="E49" s="1"/>
  <c r="G272" i="2"/>
  <c r="F25" i="4"/>
  <c r="D25"/>
  <c r="E33"/>
  <c r="F42"/>
  <c r="F54"/>
  <c r="E51"/>
  <c r="H45" i="3"/>
  <c r="I45"/>
  <c r="E16" i="1"/>
  <c r="F16"/>
  <c r="F48" i="2"/>
  <c r="H13" i="3"/>
  <c r="G16" i="2"/>
  <c r="G15" s="1"/>
  <c r="G21"/>
  <c r="F14"/>
  <c r="F12" s="1"/>
  <c r="H14"/>
  <c r="G13"/>
  <c r="I18" i="3"/>
  <c r="I17" s="1"/>
  <c r="H10" i="2"/>
  <c r="H9" s="1"/>
  <c r="H8" s="1"/>
  <c r="F8" i="1" s="1"/>
  <c r="G13" i="3"/>
  <c r="F21" i="2"/>
  <c r="F16"/>
  <c r="F15" s="1"/>
  <c r="I13" i="3"/>
  <c r="H21" i="2"/>
  <c r="H16"/>
  <c r="H15" s="1"/>
  <c r="G14"/>
  <c r="H13"/>
  <c r="H18" i="3"/>
  <c r="H17" s="1"/>
  <c r="G10" i="2"/>
  <c r="G9" s="1"/>
  <c r="G8" s="1"/>
  <c r="E8" i="1" s="1"/>
  <c r="H131" i="3"/>
  <c r="G131"/>
  <c r="I131"/>
  <c r="I195"/>
  <c r="I194" s="1"/>
  <c r="G179"/>
  <c r="H73"/>
  <c r="G195"/>
  <c r="G194" s="1"/>
  <c r="G210"/>
  <c r="I210"/>
  <c r="H210"/>
  <c r="G10"/>
  <c r="I10"/>
  <c r="H10"/>
  <c r="H195"/>
  <c r="H194" s="1"/>
  <c r="F1016" i="7" l="1"/>
  <c r="F1015" s="1"/>
  <c r="G180" i="2"/>
  <c r="G159" s="1"/>
  <c r="F180"/>
  <c r="F159" s="1"/>
  <c r="G94"/>
  <c r="H94"/>
  <c r="F193"/>
  <c r="F186" s="1"/>
  <c r="F118"/>
  <c r="D27" i="1" s="1"/>
  <c r="H154" i="2"/>
  <c r="H153" s="1"/>
  <c r="H142" s="1"/>
  <c r="I217" i="3"/>
  <c r="G1014" i="7"/>
  <c r="G1013" s="1"/>
  <c r="G1028" s="1"/>
  <c r="I160" i="3"/>
  <c r="I136" s="1"/>
  <c r="H160"/>
  <c r="H136" s="1"/>
  <c r="G288"/>
  <c r="D46" i="1"/>
  <c r="G175" i="3"/>
  <c r="G64" i="2"/>
  <c r="D16" i="1"/>
  <c r="H53" i="2"/>
  <c r="H47" s="1"/>
  <c r="D134" i="4"/>
  <c r="F53" i="2"/>
  <c r="F47" s="1"/>
  <c r="G53"/>
  <c r="G47" s="1"/>
  <c r="E98" i="4"/>
  <c r="F98"/>
  <c r="D14" i="1"/>
  <c r="F1014" i="7"/>
  <c r="F1013" s="1"/>
  <c r="F1028" s="1"/>
  <c r="G19" i="3"/>
  <c r="G18" s="1"/>
  <c r="G17" s="1"/>
  <c r="D95" i="4"/>
  <c r="E18" i="1"/>
  <c r="H237" i="2"/>
  <c r="H1014" i="7"/>
  <c r="H1013" s="1"/>
  <c r="H1028" s="1"/>
  <c r="I293" i="3"/>
  <c r="I292" s="1"/>
  <c r="I288" s="1"/>
  <c r="F45" i="1"/>
  <c r="F62" i="4"/>
  <c r="G130" i="3"/>
  <c r="I130"/>
  <c r="H130"/>
  <c r="E95" i="4"/>
  <c r="H135" i="2"/>
  <c r="F250"/>
  <c r="F249" s="1"/>
  <c r="D44" i="1" s="1"/>
  <c r="F37"/>
  <c r="I9" i="3"/>
  <c r="I8" s="1"/>
  <c r="I7" s="1"/>
  <c r="H67"/>
  <c r="E44" i="1"/>
  <c r="I321" i="3"/>
  <c r="I320" s="1"/>
  <c r="I319" s="1"/>
  <c r="I308" s="1"/>
  <c r="G50"/>
  <c r="E37" i="1"/>
  <c r="H12" i="2"/>
  <c r="H11" s="1"/>
  <c r="F9" i="1" s="1"/>
  <c r="H9" i="3"/>
  <c r="H8" s="1"/>
  <c r="H7" s="1"/>
  <c r="G45"/>
  <c r="H21"/>
  <c r="H20" s="1"/>
  <c r="I21"/>
  <c r="I20" s="1"/>
  <c r="I16" s="1"/>
  <c r="E55" i="1"/>
  <c r="E54" s="1"/>
  <c r="G283" i="2"/>
  <c r="H223" i="3"/>
  <c r="F55" i="1"/>
  <c r="F54" s="1"/>
  <c r="H283" i="2"/>
  <c r="H311" i="3"/>
  <c r="H310" s="1"/>
  <c r="H309" s="1"/>
  <c r="H308" s="1"/>
  <c r="G28" i="2"/>
  <c r="G27" s="1"/>
  <c r="G26" s="1"/>
  <c r="E12" i="1" s="1"/>
  <c r="I223" i="3"/>
  <c r="H207"/>
  <c r="F154" i="2"/>
  <c r="F153" s="1"/>
  <c r="F142" s="1"/>
  <c r="G25"/>
  <c r="G24" s="1"/>
  <c r="G23" s="1"/>
  <c r="E11" i="1" s="1"/>
  <c r="H27" i="3"/>
  <c r="H26" s="1"/>
  <c r="H26" i="2"/>
  <c r="F12" i="1" s="1"/>
  <c r="I325" i="3"/>
  <c r="I324" s="1"/>
  <c r="I323" s="1"/>
  <c r="F26" i="2"/>
  <c r="D12" i="1" s="1"/>
  <c r="G325" i="3"/>
  <c r="G324" s="1"/>
  <c r="G323" s="1"/>
  <c r="F286" i="2"/>
  <c r="F285" s="1"/>
  <c r="F284" s="1"/>
  <c r="G321" i="3"/>
  <c r="G320" s="1"/>
  <c r="G319" s="1"/>
  <c r="G308" s="1"/>
  <c r="H293"/>
  <c r="H292" s="1"/>
  <c r="H288" s="1"/>
  <c r="D37" i="1"/>
  <c r="G161" i="3"/>
  <c r="H74" i="2"/>
  <c r="H73" s="1"/>
  <c r="H70" s="1"/>
  <c r="F20" i="1" s="1"/>
  <c r="I70" i="3"/>
  <c r="I67" s="1"/>
  <c r="F74" i="2"/>
  <c r="F73" s="1"/>
  <c r="F70" s="1"/>
  <c r="D20" i="1" s="1"/>
  <c r="G70" i="3"/>
  <c r="G67" s="1"/>
  <c r="H69" i="2"/>
  <c r="H68" s="1"/>
  <c r="H65" s="1"/>
  <c r="I65" i="3"/>
  <c r="I62" s="1"/>
  <c r="F69" i="2"/>
  <c r="F68" s="1"/>
  <c r="F65" s="1"/>
  <c r="G65" i="3"/>
  <c r="G62" s="1"/>
  <c r="F19" i="2"/>
  <c r="F18" s="1"/>
  <c r="F17" s="1"/>
  <c r="D10" i="1" s="1"/>
  <c r="G21" i="3"/>
  <c r="G20" s="1"/>
  <c r="G256"/>
  <c r="G251" s="1"/>
  <c r="E40" i="1"/>
  <c r="E39" s="1"/>
  <c r="D23"/>
  <c r="G135" i="2"/>
  <c r="E30" i="1"/>
  <c r="E29" s="1"/>
  <c r="F135" i="2"/>
  <c r="D30" i="1"/>
  <c r="D29" s="1"/>
  <c r="F95" i="4"/>
  <c r="G9" i="3"/>
  <c r="G8" s="1"/>
  <c r="G7" s="1"/>
  <c r="F11" i="2"/>
  <c r="D9" i="1" s="1"/>
  <c r="H17" i="2"/>
  <c r="G18"/>
  <c r="G17" s="1"/>
  <c r="E10" i="1" s="1"/>
  <c r="G12" i="2"/>
  <c r="G11" s="1"/>
  <c r="I50" i="3"/>
  <c r="I44" s="1"/>
  <c r="H50"/>
  <c r="H44" s="1"/>
  <c r="H206" l="1"/>
  <c r="E140" i="4"/>
  <c r="F140"/>
  <c r="F94" i="2"/>
  <c r="G61" i="3"/>
  <c r="G160"/>
  <c r="G136" s="1"/>
  <c r="D42" i="1"/>
  <c r="H64" i="2"/>
  <c r="F64"/>
  <c r="E17" i="1"/>
  <c r="E15" s="1"/>
  <c r="F17"/>
  <c r="F15" s="1"/>
  <c r="D17"/>
  <c r="D15" s="1"/>
  <c r="F32"/>
  <c r="D32"/>
  <c r="D98" i="4"/>
  <c r="D140" s="1"/>
  <c r="E26" i="1"/>
  <c r="E24" s="1"/>
  <c r="F26"/>
  <c r="F24" s="1"/>
  <c r="D19"/>
  <c r="D18" s="1"/>
  <c r="G16" i="3"/>
  <c r="F10" i="2"/>
  <c r="F9" s="1"/>
  <c r="F8" s="1"/>
  <c r="D8" i="1" s="1"/>
  <c r="D7" s="1"/>
  <c r="F40"/>
  <c r="F39" s="1"/>
  <c r="D34"/>
  <c r="E32"/>
  <c r="I207" i="3"/>
  <c r="I206" s="1"/>
  <c r="F33" i="1"/>
  <c r="F245" i="2"/>
  <c r="H61" i="3"/>
  <c r="G44"/>
  <c r="H16"/>
  <c r="F44" i="1"/>
  <c r="F42" s="1"/>
  <c r="G207" i="3"/>
  <c r="E45" i="1"/>
  <c r="E42" s="1"/>
  <c r="I61" i="3"/>
  <c r="I15" s="1"/>
  <c r="F19" i="1"/>
  <c r="F18" s="1"/>
  <c r="D55"/>
  <c r="D54" s="1"/>
  <c r="F283" i="2"/>
  <c r="H7"/>
  <c r="F10" i="1"/>
  <c r="F7" s="1"/>
  <c r="G7" i="2"/>
  <c r="E9" i="1"/>
  <c r="E7" s="1"/>
  <c r="H15" i="3" l="1"/>
  <c r="G15"/>
  <c r="F7" i="2"/>
  <c r="H205" i="3"/>
  <c r="H141" i="2"/>
  <c r="H287" s="1"/>
  <c r="F31" i="1"/>
  <c r="F56" s="1"/>
  <c r="I205" i="3"/>
  <c r="D26" i="1"/>
  <c r="D24" s="1"/>
  <c r="E33"/>
  <c r="E31" s="1"/>
  <c r="E56" s="1"/>
  <c r="G141" i="2"/>
  <c r="G287" s="1"/>
  <c r="H331" i="3" l="1"/>
  <c r="I331"/>
  <c r="D33" i="1"/>
  <c r="G272" i="3"/>
  <c r="F217" i="2"/>
  <c r="G206" i="3" l="1"/>
  <c r="G205" s="1"/>
  <c r="G331" s="1"/>
  <c r="F141" i="2"/>
  <c r="F287" s="1"/>
  <c r="D38" i="1"/>
  <c r="D31" s="1"/>
  <c r="D56" s="1"/>
</calcChain>
</file>

<file path=xl/sharedStrings.xml><?xml version="1.0" encoding="utf-8"?>
<sst xmlns="http://schemas.openxmlformats.org/spreadsheetml/2006/main" count="7357" uniqueCount="1148">
  <si>
    <t>(тыс.рублей)</t>
  </si>
  <si>
    <t>Наименование</t>
  </si>
  <si>
    <t>Ведомство</t>
  </si>
  <si>
    <t>1</t>
  </si>
  <si>
    <t>2</t>
  </si>
  <si>
    <t>3</t>
  </si>
  <si>
    <t>4</t>
  </si>
  <si>
    <t>5</t>
  </si>
  <si>
    <t>6</t>
  </si>
  <si>
    <t>7</t>
  </si>
  <si>
    <t>8</t>
  </si>
  <si>
    <t>901</t>
  </si>
  <si>
    <t/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</si>
  <si>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</si>
  <si>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</si>
  <si>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</si>
  <si>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</si>
  <si>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Непрограммное направление обеспечения деятельности органов местного самоуправления</t>
  </si>
  <si>
    <t>90 0 00 00000</t>
  </si>
  <si>
    <t>Обеспечение деятельности органов местного самоуправления</t>
  </si>
  <si>
    <t>90 0 00 00020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</si>
  <si>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</si>
  <si>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</si>
  <si>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</si>
  <si>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</si>
  <si>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Депутаты представительного органа</t>
  </si>
  <si>
    <t>90 0 00 00040</t>
  </si>
  <si>
    <t>Непрогаммые расходы органов местного самоуправления</t>
  </si>
  <si>
    <t>99 0 00 00000</t>
  </si>
  <si>
    <t>Уплата налогов и сборов</t>
  </si>
  <si>
    <t>99 0 00 80140</t>
  </si>
  <si>
    <t>Иные бюджетные ассигнования</t>
  </si>
  <si>
    <t>800</t>
  </si>
  <si>
    <t>АДМИНИСТРАЦИЯ ОЛЬХОВСКОГО МУНИЦИПАЛЬНОГО РАЙОНА ВОЛГОГРАДСКОЙ ОБЛАСТИ</t>
  </si>
  <si>
    <t>902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</si>
  <si>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</si>
  <si>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</si>
  <si>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 Ольховского муниципального района</t>
  </si>
  <si>
    <t>90 0 00 00010</t>
  </si>
  <si>
    <t>Функционирование Правительства Р.Ф., высших исполнительных  органов государственной власти субъектов Р.Ф., местных администраций</t>
  </si>
  <si>
    <t>0104</t>
  </si>
  <si>
    <t>Закупка товаров, работ и услуг для государственных (муниципальных) нужд</t>
  </si>
  <si>
    <t>90 0 00 70010</t>
  </si>
  <si>
    <t>Обеспечение деятельности органов опеки и попечительства</t>
  </si>
  <si>
    <t>90 0 00 70020</t>
  </si>
  <si>
    <t>90 0 00 70030</t>
  </si>
  <si>
    <t>90 0 00 70040</t>
  </si>
  <si>
    <t>Судебная система</t>
  </si>
  <si>
    <t>0105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</si>
  <si>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</t>
  </si>
  <si>
    <t>99 0 00 51200</t>
  </si>
  <si>
    <t>Резервный фонд</t>
  </si>
  <si>
    <t>0111</t>
  </si>
  <si>
    <t>99 0 00 80670</t>
  </si>
  <si>
    <t>Другие  общегосударственные вопросы</t>
  </si>
  <si>
    <t>0113</t>
  </si>
  <si>
    <t>99 0 00 00080</t>
  </si>
  <si>
    <t>Социальное обеспечение и иные выплаты населению</t>
  </si>
  <si>
    <t>300</t>
  </si>
  <si>
    <t>99 0 00 00280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</si>
  <si>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</t>
  </si>
  <si>
    <t>99 0 00 60400</t>
  </si>
  <si>
    <t>Предоставление субсидий бюджетным, автономным учреждениям и иным некоммерческим организациям</t>
  </si>
  <si>
    <t>600</t>
  </si>
  <si>
    <t>Членские взносы в Ассоциацию совета муниципальных образований</t>
  </si>
  <si>
    <t>99 0 00 80020</t>
  </si>
  <si>
    <t>Исполнение судебных актов казенными учреждениями</t>
  </si>
  <si>
    <t xml:space="preserve">99 0 00 80870 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</si>
  <si>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</si>
  <si>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</si>
  <si>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</si>
  <si>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</si>
  <si>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02 0 00 00000</t>
  </si>
  <si>
    <t>Проведение мероприятий в рамках реализации муниципальной программы</t>
  </si>
  <si>
    <t>02 0 00 20030</t>
  </si>
  <si>
    <t>Приобретение материальных резервов</t>
  </si>
  <si>
    <t>02 0 01 20030</t>
  </si>
  <si>
    <t>Обучение должностных лиц</t>
  </si>
  <si>
    <t>02 0 04 20030</t>
  </si>
  <si>
    <t>Приобретение печатной продукции</t>
  </si>
  <si>
    <t>02 0 05 20030</t>
  </si>
  <si>
    <t>Непрограммные расходы органов местного самоуправления</t>
  </si>
  <si>
    <t>Мероприятия по гражданской обороне, предотвращению и ликвидации последствий чрезвычайных ситуаций</t>
  </si>
  <si>
    <t>99 0 00 23020</t>
  </si>
  <si>
    <t>Проведение работ по пропитке деревянных конструкций огнезащитным составом</t>
  </si>
  <si>
    <t>Приобретение сертифицированных противопожарных дверей</t>
  </si>
  <si>
    <t>Приобретение датчиков ИП212-141 автоматической пожарной сигнализации</t>
  </si>
  <si>
    <t>Установка автоматической пожарной сигнализации в котельных помещениях</t>
  </si>
  <si>
    <t>Другие вопросы в области национальной безопасности и правоохранительной деятельности</t>
  </si>
  <si>
    <t>0314</t>
  </si>
  <si>
    <t>01 0 00 00000</t>
  </si>
  <si>
    <t>01 0 00 20030</t>
  </si>
  <si>
    <t>Приобретение плакатов</t>
  </si>
  <si>
    <t>01 0 01 20030</t>
  </si>
  <si>
    <t>04 0 00 00000</t>
  </si>
  <si>
    <t>04 0 00 20030</t>
  </si>
  <si>
    <t>04 0 01 20030</t>
  </si>
  <si>
    <t>Повышение эффективности деятельности общественных организаций правоохранительной направленности</t>
  </si>
  <si>
    <t>04 0 03 20030</t>
  </si>
  <si>
    <t>21 0 00 00000</t>
  </si>
  <si>
    <t>21 0 00 20030</t>
  </si>
  <si>
    <t>Приобретение плакатов антикоррупционной направленности</t>
  </si>
  <si>
    <t>21 0 01 20030</t>
  </si>
  <si>
    <t>99 0 00 00090</t>
  </si>
  <si>
    <t>НАЦИОНАЛЬНАЯ ЭКОНОМИКА</t>
  </si>
  <si>
    <t>0400</t>
  </si>
  <si>
    <t>Сельское хозяйство и рыболовство</t>
  </si>
  <si>
    <t>0405</t>
  </si>
  <si>
    <t>Предупреждение и ликвидация болезней животных, их лечение, защита населения от болезней, общих для человека и животных, в части организации и проведения мероприятий по отлову, содержанию и уничтожению безнадзорных животных</t>
  </si>
  <si>
    <t xml:space="preserve">99 0 00 70270 </t>
  </si>
  <si>
    <t>Транспорт</t>
  </si>
  <si>
    <t>0408</t>
  </si>
  <si>
    <t>26 0 00 00000</t>
  </si>
  <si>
    <t>26 0 00 20030</t>
  </si>
  <si>
    <t>26 0 01 20030</t>
  </si>
  <si>
    <t>Закупка товаров, работ и услуг для  обеспечениягосударственных (муниципальных) нужд</t>
  </si>
  <si>
    <t>Непрограммые расходы органов местного самоуправления</t>
  </si>
  <si>
    <t>Закупка товаров, работ и услуг для обеспечениягосударственных (муниципальных) нужд</t>
  </si>
  <si>
    <t>Компенсация (возмещение) выпадающих доходов по регулированию транспортых тарифов</t>
  </si>
  <si>
    <t>99 0 00 70820</t>
  </si>
  <si>
    <t>Дорожное хозяйство (дорожные фонды)</t>
  </si>
  <si>
    <t>0409</t>
  </si>
  <si>
    <t>Реализация мероприятий в сфере дорожной деятельности</t>
  </si>
  <si>
    <t>99 0 00 S1740</t>
  </si>
  <si>
    <t>Закупка товаров, работ и услуг для государственных (муниципальных) нужд (районные средства)</t>
  </si>
  <si>
    <t>Закупка товаров, работ и услуг для государственных (муниципальных) нужд (областные средства)</t>
  </si>
  <si>
    <t>99 0 00 S1930</t>
  </si>
  <si>
    <t>Связь и информатика</t>
  </si>
  <si>
    <t>0410</t>
  </si>
  <si>
    <t>29 0 00 00000</t>
  </si>
  <si>
    <t>29 0 00 20030</t>
  </si>
  <si>
    <t>Приобретение и монтаж сертифицированного серверного и сетевого оборудования, высокоскоростной вычислительной техники, оборудования для актового зала и средств связи</t>
  </si>
  <si>
    <t>29 0 01 20030</t>
  </si>
  <si>
    <t>Приобретение криптографических средств обработки информации для работы в региональном  сегменте  СМЭВ</t>
  </si>
  <si>
    <t>29 0 02 20030</t>
  </si>
  <si>
    <t>Приобретение антивирусного программного обеспечения</t>
  </si>
  <si>
    <t>29 0 04 20030</t>
  </si>
  <si>
    <t>Приобретение запасных частей к компьютерной технике, ремонт компьютерной техники, оргтехники</t>
  </si>
  <si>
    <t>29 0 06 20030</t>
  </si>
  <si>
    <t>Другие вопросы в области национальной экономики</t>
  </si>
  <si>
    <t>0412</t>
  </si>
  <si>
    <t>09 0 00 00000</t>
  </si>
  <si>
    <t xml:space="preserve">09 0 00 20030 </t>
  </si>
  <si>
    <t>Приобретение печатной продукции по пропаганде охраны труда</t>
  </si>
  <si>
    <t>09 0 03 20030</t>
  </si>
  <si>
    <t xml:space="preserve">200 </t>
  </si>
  <si>
    <t>Приобретение сплит-систем в рабочих кабинетах</t>
  </si>
  <si>
    <t>09 0 04 20030</t>
  </si>
  <si>
    <t>Организация и проведение аттестации рабочих мест</t>
  </si>
  <si>
    <t>09 0 05 20030</t>
  </si>
  <si>
    <t>28 0 00 00000</t>
  </si>
  <si>
    <t>28 0 00 20030</t>
  </si>
  <si>
    <t>Межевание земельных участков</t>
  </si>
  <si>
    <t>28 0 01 20030</t>
  </si>
  <si>
    <t>39 0 00 00000</t>
  </si>
  <si>
    <t>ЖИЛИЩНО-КОММУНАЛЬНОЕ ХОЗЯЙСТВО</t>
  </si>
  <si>
    <t>0500</t>
  </si>
  <si>
    <t>Коммунальное хозяйство</t>
  </si>
  <si>
    <t>0502</t>
  </si>
  <si>
    <t>25 0 00 00000</t>
  </si>
  <si>
    <t>Приобретение необходимых материалов и проведение работ по замене устаревшего оборудования, изношенных водопроводных труб системы водоснабжения</t>
  </si>
  <si>
    <t>25 0 01 20030</t>
  </si>
  <si>
    <t>Модернизация устаревшего оборудования системы водоснабжения: приобретение и установка  водонапорных башен</t>
  </si>
  <si>
    <t>25 0 02 20030</t>
  </si>
  <si>
    <t>Приобретение и монтаж оборудования для доочистки воды</t>
  </si>
  <si>
    <t>25 0 11 20030</t>
  </si>
  <si>
    <t xml:space="preserve"> 25 0 F5 52430</t>
  </si>
  <si>
    <t>Капитальные вложения в объекты государственной (муниципальной) собственности (областные средства)</t>
  </si>
  <si>
    <t>400</t>
  </si>
  <si>
    <t>Капитальные вложения в объекты государственной (муниципальной) собственности (районные средства)</t>
  </si>
  <si>
    <t>39 0 03 20420</t>
  </si>
  <si>
    <t>41 0 00 00000</t>
  </si>
  <si>
    <t>41 0 00 20030</t>
  </si>
  <si>
    <t>41 0 01 20030</t>
  </si>
  <si>
    <t>42 0 00 00000</t>
  </si>
  <si>
    <t>42 0 00 20030</t>
  </si>
  <si>
    <t>Приобретение необходимых материалов по замене устаревшего оборудования, изношенных канализационных труб системы водоотведения Ольховского муниципального района</t>
  </si>
  <si>
    <t>42 0 01 20030</t>
  </si>
  <si>
    <t>Приобретение и поставка материалов и комплектующих изделий для системы водоотведения из напорных полиэтиленовых труб для прокладки новой канализационной трубы с.Ольховка</t>
  </si>
  <si>
    <t>42 0 02 20030</t>
  </si>
  <si>
    <t>Строительство новой "малой" КНС в п.Газовиков с.Ольховка</t>
  </si>
  <si>
    <t>42 0 03 20030</t>
  </si>
  <si>
    <t>Компенсация (возмещение) выпадающих доходов ресурсоснабжающих организаций, связанных с приминением ими социальных тарифов (цен) на коммунальные ресурсы (услуги) и услуги технического водоснабжения, поставляемого населению</t>
  </si>
  <si>
    <t>99 0 00 70510</t>
  </si>
  <si>
    <t>Субсидии некомерческим организациям(за исключением государственные (муниципальных) учреждений)</t>
  </si>
  <si>
    <t>Благоустройство</t>
  </si>
  <si>
    <t>0503</t>
  </si>
  <si>
    <t>Содержание объектов благоустройства</t>
  </si>
  <si>
    <t xml:space="preserve">0503 </t>
  </si>
  <si>
    <t>99 0 00 72270</t>
  </si>
  <si>
    <t>500</t>
  </si>
  <si>
    <t>99 0 00 S2270</t>
  </si>
  <si>
    <t xml:space="preserve">ОХРАНА  ОКРУЖАЮЩЕЙ СРЕДЫ </t>
  </si>
  <si>
    <t>0600</t>
  </si>
  <si>
    <t>Другие вопросы в области охраны окружающей среды</t>
  </si>
  <si>
    <t>0605</t>
  </si>
  <si>
    <t>07 0 00 00000</t>
  </si>
  <si>
    <t>07 0 00 20030</t>
  </si>
  <si>
    <t>07 0 01 20030</t>
  </si>
  <si>
    <t>07 0 02 20030</t>
  </si>
  <si>
    <t>07 0 03 20030</t>
  </si>
  <si>
    <t>ОБРАЗОВАНИЕ</t>
  </si>
  <si>
    <t>0700</t>
  </si>
  <si>
    <t>Общее образование</t>
  </si>
  <si>
    <t>0702</t>
  </si>
  <si>
    <t>Профессиональная подготовка, переподготовка и повышение квалификации</t>
  </si>
  <si>
    <t>0705</t>
  </si>
  <si>
    <t>38 0 00 00000</t>
  </si>
  <si>
    <t>Повышение квалификации работников органов местного самоуправления Ольховского муниципального района</t>
  </si>
  <si>
    <t>38 0 04 20030</t>
  </si>
  <si>
    <t>Высшее образование</t>
  </si>
  <si>
    <t>0706</t>
  </si>
  <si>
    <t>38 0 02 30010</t>
  </si>
  <si>
    <t>0707</t>
  </si>
  <si>
    <t>СОЦИАЛЬНАЯ ПОЛИТИКА</t>
  </si>
  <si>
    <t>1000</t>
  </si>
  <si>
    <t>Пенсионное обеспечение</t>
  </si>
  <si>
    <t>1001</t>
  </si>
  <si>
    <t>Непрограммные расходы  органов местного самоуправления</t>
  </si>
  <si>
    <t>Доплаты к пенсиям муниципальных служащих</t>
  </si>
  <si>
    <t>99 0 00 10010</t>
  </si>
  <si>
    <t>Социальное обеспечение населения</t>
  </si>
  <si>
    <t>1003</t>
  </si>
  <si>
    <t>Предоставление субсидий гражданам на оплату жилья и коммунальных услуг</t>
  </si>
  <si>
    <t>99 0 00 70530</t>
  </si>
  <si>
    <t>Социальные обеспечение и иные выплаты населению</t>
  </si>
  <si>
    <t>Охрана семьи и детства</t>
  </si>
  <si>
    <t>1004</t>
  </si>
  <si>
    <t>Субвенции бюджетам муниципальных районов и городских округов на финансовое обеспечение отдельных государственных полномочий Волгоградской области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</si>
  <si>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</si>
  <si>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</si>
  <si>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</si>
  <si>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</si>
  <si>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</si>
  <si>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</si>
  <si>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 xml:space="preserve">СРЕДСТВА МАССОВОЙ ИНФОРМАЦИИ </t>
  </si>
  <si>
    <t>1200</t>
  </si>
  <si>
    <t xml:space="preserve">Периодическая печать и издательства </t>
  </si>
  <si>
    <t>1202</t>
  </si>
  <si>
    <t>Предоставление субсидии Редакции газеты "Ольховские вести"</t>
  </si>
  <si>
    <t>99 0 00 60000</t>
  </si>
  <si>
    <t>99 0 00 60060</t>
  </si>
  <si>
    <t>Предоставление субсидии Редакции газеты "Ольховские вести" на выполнение муниципального задания</t>
  </si>
  <si>
    <t>99 0 00 60080</t>
  </si>
  <si>
    <t>Субсидия на софинансирование расходных обязательств, возникающих в связи с доведением до сведения жителей муниципальных районов и (или) городских округов Волгоградской области официальной информации о социально-экономическом и культурном развитии муниципального района и (или) городского округа Волгоградской области, о развитии его общественной инфраструктуры и иной официальной информации</t>
  </si>
  <si>
    <t>Другие вопросы в области средств массовой информации</t>
  </si>
  <si>
    <t>1204</t>
  </si>
  <si>
    <t>Размещение материалов в средствах массовой информации</t>
  </si>
  <si>
    <t>99 0 00 20060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</si>
  <si>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</si>
  <si>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</si>
  <si>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</si>
  <si>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(муниципального) долга</t>
  </si>
  <si>
    <t>99 0 00 81350</t>
  </si>
  <si>
    <t>Обслуживание муниципального долга</t>
  </si>
  <si>
    <t>700</t>
  </si>
  <si>
    <t>Дополнительное образование детей</t>
  </si>
  <si>
    <t>0703</t>
  </si>
  <si>
    <t>51 0 00 00000</t>
  </si>
  <si>
    <t>Предоставление субсидий бюджетным учреждениям культуры</t>
  </si>
  <si>
    <t>Реализация дополнительных предпрофессиональных общеобразовательных программ в области искусства, развитие кадрового потенциала</t>
  </si>
  <si>
    <t>51 0 01 60050</t>
  </si>
  <si>
    <t xml:space="preserve">Содержание имущества и улучшение материально- технической базы учреждения </t>
  </si>
  <si>
    <t>51 0 02 60050</t>
  </si>
  <si>
    <t>Проведение творческих мероприятий</t>
  </si>
  <si>
    <t>51 0 03 60050</t>
  </si>
  <si>
    <t>99 0 00 60090</t>
  </si>
  <si>
    <t>Предоставление государственных социальных гарантий молодым специалистам, работающим в облатных государственных  и муниципальных учреждениях, расположенных в сельской местности</t>
  </si>
  <si>
    <t>99 0 00 70870</t>
  </si>
  <si>
    <t>11 0 00 00000</t>
  </si>
  <si>
    <t>11 0 00 20030</t>
  </si>
  <si>
    <t>Организационно методические меры совершенствования системы патриотического воспитания</t>
  </si>
  <si>
    <t>11 0 01 20030</t>
  </si>
  <si>
    <t>Мероприятия календарных и памятных дат</t>
  </si>
  <si>
    <t>11 0 02 20030</t>
  </si>
  <si>
    <t>Культурно-досуговые мероприятия гражданско-патриотической направленности</t>
  </si>
  <si>
    <t>11 0 03 20030</t>
  </si>
  <si>
    <t>Организация и проведение военно-патриотических и военно-спортивных мероприятий</t>
  </si>
  <si>
    <t>11 0 04 20030</t>
  </si>
  <si>
    <t>Подготовка по основам безопасности жизнедеятельности и военной службы учащейся молодежи, прикладная физическая подготовка по основам военно-технической и специальной подготовки</t>
  </si>
  <si>
    <t>11 0 05 20030</t>
  </si>
  <si>
    <t>Совершенствование материально-технической базы патриотического воспитания</t>
  </si>
  <si>
    <t>11 0 07 20030</t>
  </si>
  <si>
    <t>12 0 00 00000</t>
  </si>
  <si>
    <t>12 0 00 20030</t>
  </si>
  <si>
    <t>Проведение мероприятий по профилактике наркомании</t>
  </si>
  <si>
    <t>12 0 01 20030</t>
  </si>
  <si>
    <t>КУЛЬТУРА, КИНЕМАТОГРАФИЯ</t>
  </si>
  <si>
    <t>0800</t>
  </si>
  <si>
    <t>Культура</t>
  </si>
  <si>
    <t>0801</t>
  </si>
  <si>
    <t>52 0 00 00000</t>
  </si>
  <si>
    <t>52 0 00 60050</t>
  </si>
  <si>
    <t>52 0 01 60050</t>
  </si>
  <si>
    <t>52 0 02 60050</t>
  </si>
  <si>
    <t xml:space="preserve">600 </t>
  </si>
  <si>
    <t>52 0 03 60050</t>
  </si>
  <si>
    <t>Непрограммные расходы  учреждений культуры</t>
  </si>
  <si>
    <t xml:space="preserve">Предоставление субсидии бюджетным , автономным учреждениям и иным некоммерческим организациям </t>
  </si>
  <si>
    <t>Предоставление мер социальной поддержки по оплате жилья и коммунальных услуг специалистам учреждений культуры (библиотек, музеев, учреждений клубного типа) и учреждений кинематографии, работающим и проживающим в сельской местности, рабочих поселках.</t>
  </si>
  <si>
    <t>99 0 00 70450</t>
  </si>
  <si>
    <t>Муниципальная программа "Обеспечение жильем молодых семей по Ольховскому муниципальному району на 2022-2024 годы"</t>
  </si>
  <si>
    <t xml:space="preserve">Выдача молодым семьм в установленном порядке свидетельств о праве на приобретение жилья </t>
  </si>
  <si>
    <t>15 0 00 00000</t>
  </si>
  <si>
    <t>15 0 00 20030</t>
  </si>
  <si>
    <t xml:space="preserve">Транспортные расходы на проведение физкультурно-оздоровительных мероприятий с населением и подростками </t>
  </si>
  <si>
    <t>15 0 01 20030</t>
  </si>
  <si>
    <t>Проведение физкультурно-оздоровительных мероприятий с населением и подростками</t>
  </si>
  <si>
    <t>15 0 02 20030</t>
  </si>
  <si>
    <t>Улучшение материально-технической базы физкультурно-спортивного комплекса</t>
  </si>
  <si>
    <t>15 0 03 20030</t>
  </si>
  <si>
    <t>913</t>
  </si>
  <si>
    <t>Дошкольное образование</t>
  </si>
  <si>
    <t>0701</t>
  </si>
  <si>
    <t>31 0 00 00000</t>
  </si>
  <si>
    <t>Проведение работ по ремонту учреждений образования</t>
  </si>
  <si>
    <t>31 0 01 00000</t>
  </si>
  <si>
    <t>31 0 01 20030</t>
  </si>
  <si>
    <t xml:space="preserve">Закупка товаров, работ и услуг для государственных (муниципальных) нужд </t>
  </si>
  <si>
    <t>31 0 01 S1850</t>
  </si>
  <si>
    <t>40 0 00 00000</t>
  </si>
  <si>
    <t>Оплата труда с учетом обязательных начислений преподавателями (или) воспитателям, проводящим занятия, способствующие повышению финансовой грамотности детей 5-7 лет, 10-15 лет и учащихся 4-11 классов</t>
  </si>
  <si>
    <t>40 0 01 00000</t>
  </si>
  <si>
    <t xml:space="preserve">Проведение мероприятий в сфере дополнительного образования детей, способствующих  повышению   финансовой грамотности </t>
  </si>
  <si>
    <t>40 0 01 71170</t>
  </si>
  <si>
    <t>Подготовка, повышение квалификации преподавателей и (или) воспитателей, участвующих в проведении занятий</t>
  </si>
  <si>
    <t>40 0 02 00000</t>
  </si>
  <si>
    <t>40 0 02 71170</t>
  </si>
  <si>
    <t xml:space="preserve">Преобретение методических пособий, методической литературы, наглядных пособий и канцелярских товаров необходимых для проведения занятий </t>
  </si>
  <si>
    <t>40 0 03 00000</t>
  </si>
  <si>
    <t>40 0 03 71170</t>
  </si>
  <si>
    <t xml:space="preserve">Софинансировапние мероприятий по повышению финансовой грамотности детей </t>
  </si>
  <si>
    <t>40 0 03 S1170</t>
  </si>
  <si>
    <t>Пособия, компенсации и иные социальные выплаты гражданам, кроме публичных нормативных обязательств</t>
  </si>
  <si>
    <t>Питание дошкольных групп за счет родительской платы</t>
  </si>
  <si>
    <t>99 0 00 00081</t>
  </si>
  <si>
    <t>99 0 00 00083</t>
  </si>
  <si>
    <t>Организация бесплатного питания детей дошкольной группы, родители которых инвалиды 1-2 группы, в государственных или муниципальных образовательных организациях</t>
  </si>
  <si>
    <t>99 0 00 00087</t>
  </si>
  <si>
    <t xml:space="preserve">Предоставление субсидии бюджетным учреждениям образования  </t>
  </si>
  <si>
    <t>Осуществление образовательного процесса муниципальными дошкольными образовательными организациями</t>
  </si>
  <si>
    <t>99 0 00 70350</t>
  </si>
  <si>
    <t>Осуществление образовательного процесса муниципальными дошкольными образовательными организациями (педагогические работники)</t>
  </si>
  <si>
    <t>99 0 00 70351</t>
  </si>
  <si>
    <t>Осуществление образовательного процесса муниципальными дошкольными образовательными организациями ( прочий персонал)</t>
  </si>
  <si>
    <t>99 0 00 70352</t>
  </si>
  <si>
    <t>Осуществление образовательного процесса муниципальными дошкольными образовательными организациями ( учебный процесс)</t>
  </si>
  <si>
    <t>99 0 00 70353</t>
  </si>
  <si>
    <t>99 0 00 71170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</si>
  <si>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(областной бюджет)</t>
  </si>
  <si>
    <t>Предоставление субсидий бюджетным, автономным учреждениям и иным некоммерческим организациям (областной бюджет)</t>
  </si>
  <si>
    <t>99 0 00 S1170</t>
  </si>
  <si>
    <t>Реализация образовательных программ дошкольного образования муниципальными образовательными организациями</t>
  </si>
  <si>
    <t>99 0 00 71490</t>
  </si>
  <si>
    <t>Осуществление образовательного процесса муниципальными общеобразовательными организациями (педагогические работники)</t>
  </si>
  <si>
    <t>99 0 00 71491</t>
  </si>
  <si>
    <t>Осуществление образовательного процесса муниципальными общеобразовательными организациями ( прочий персонал)</t>
  </si>
  <si>
    <t>99 0 00 71492</t>
  </si>
  <si>
    <t>Осуществление образовательного процесса муниципальными  общеобразовательными  организациями ( учебный процесс)</t>
  </si>
  <si>
    <t>99 0 00 71493</t>
  </si>
  <si>
    <t>Исполнение судебных актов, госпошлина</t>
  </si>
  <si>
    <t>99 0 00 80870</t>
  </si>
  <si>
    <t xml:space="preserve"> 800</t>
  </si>
  <si>
    <t>Замена оконных блоков в образовательных учреждениях</t>
  </si>
  <si>
    <t>31 0 01 S0980</t>
  </si>
  <si>
    <t>Замена осветительных приборов в образовательных учреждениях</t>
  </si>
  <si>
    <t>31 0 01 S1840</t>
  </si>
  <si>
    <t>Предоставление субсидий бюджетным, автономным учреждениям и иным некоммерческим организациям (областные средства)</t>
  </si>
  <si>
    <t>Предоставление субсидий бюджетным, автономным учреждениям и иным некоммерческим организациям (районные средства)</t>
  </si>
  <si>
    <t>31 0 02 00000</t>
  </si>
  <si>
    <t>Обустройство площадок для проведения торжественных линеек</t>
  </si>
  <si>
    <t>Закупка товаров, работ и услуг для государственных (муниципальных) нужд (областной бюджет)</t>
  </si>
  <si>
    <t>Закупка товаров, работ и услуг для государственных (муниципальных) нужд (районный бюджет)</t>
  </si>
  <si>
    <t>36 0 00 00000</t>
  </si>
  <si>
    <t>Ежемясячные денежные вознаграждения за классное руководство педагогическим работникам муниципальных общеобразовательных организаций</t>
  </si>
  <si>
    <t>Ежемясячное денежное вознаграждение за классное руководство педагогическим работникам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</si>
  <si>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(областные средства)</t>
  </si>
  <si>
    <t>37 0 00 00000</t>
  </si>
  <si>
    <t>Организация бесплатного горячего питания обучающимся 1-4 классов</t>
  </si>
  <si>
    <t>37 0 01 00000</t>
  </si>
  <si>
    <t>37 0 01 00086</t>
  </si>
  <si>
    <t xml:space="preserve">Предоставление субсидий бюджетным, автономным учреждениям и иным некоммерческим организациям </t>
  </si>
  <si>
    <t>Предоставление частичной компенсации стоимости горячего питания обучающимся 5-11 классов</t>
  </si>
  <si>
    <t>37 0 02 00000</t>
  </si>
  <si>
    <t>37 0 02 60090</t>
  </si>
  <si>
    <t xml:space="preserve">Подготовка, повышение квалификации преподавателей и (или) воспитателей, участвующих в проведении занятий </t>
  </si>
  <si>
    <t>Обеспечение горячим питанием учащихся за счет средств родительской платы</t>
  </si>
  <si>
    <t>99 0 00 00082</t>
  </si>
  <si>
    <t>Обеспечение бесплатным двухразовым горячим питанием обучающихся с ограниченными возможностями здоровья</t>
  </si>
  <si>
    <t>99 0 00 00084</t>
  </si>
  <si>
    <t>Компенсационные выплаты на питание детям из многодетных семей, обучающимся в 1-4 классах общеобразовательных организаций за счет  средств муниципального бюджета</t>
  </si>
  <si>
    <t>99 0 00 00085</t>
  </si>
  <si>
    <t>Софинансирование бесплатного питания воспитанников образовательных организаций, реализующих образовательную программу дошкольного образования на территории Ольховского муниципального района</t>
  </si>
  <si>
    <t>99 0 00 00086</t>
  </si>
  <si>
    <t>99 0 00 53030</t>
  </si>
  <si>
    <t>Предоставление субсидии бюджетным учреждениям образования</t>
  </si>
  <si>
    <t>99 0 00 70361</t>
  </si>
  <si>
    <t>99 0 00 70362</t>
  </si>
  <si>
    <t>99 0 00 70363</t>
  </si>
  <si>
    <t>99 0 00 70370</t>
  </si>
  <si>
    <t>99 0 00 L3040</t>
  </si>
  <si>
    <t>99 0 00 S1840</t>
  </si>
  <si>
    <t>Ремонт зданий и благоустройтво прилегающих территорий образовательных учреждений Ольховского муниципального района (ремонт кровли)</t>
  </si>
  <si>
    <t>99 0 00 S1850</t>
  </si>
  <si>
    <t>99 0 00 S1890</t>
  </si>
  <si>
    <t>Мероприятия по обеспечению механизма персонифицированного финансирования</t>
  </si>
  <si>
    <t>99 0 00 20070</t>
  </si>
  <si>
    <t xml:space="preserve">Молодежная политика </t>
  </si>
  <si>
    <t>13 0 00 00000</t>
  </si>
  <si>
    <t>13 0 00 20030</t>
  </si>
  <si>
    <t>Проведение мероприятий районного, регионального, всероссийского уровня по гражданскому и патриотическому воспитания молодежи</t>
  </si>
  <si>
    <t>13 0 01 20030</t>
  </si>
  <si>
    <t>Организация отдыха и оздоровления детей и подростков , оказавшихся в трудной жизненной ситуации</t>
  </si>
  <si>
    <t>13 0 02 20030</t>
  </si>
  <si>
    <t xml:space="preserve">Организация отдыха и оздоровление детей в каникулярный период в лагерях дневного пребывания на базе муниципальных образовательных организаций Волгоградской области </t>
  </si>
  <si>
    <t>99 0 00 S0390</t>
  </si>
  <si>
    <t>Другие вопросы в области образования</t>
  </si>
  <si>
    <t>0709</t>
  </si>
  <si>
    <t>Непрограмные расходы органов местного самоуправления</t>
  </si>
  <si>
    <t>Осуществление переданных полномочий сельских поселений</t>
  </si>
  <si>
    <t>99 0 00 00100</t>
  </si>
  <si>
    <t>Оплата жилого помещения и отдельных видов коммунальных услуг, предоставляемых педагогическим работникам образовательных учреждений, работающим и проживающим в сельской местности, рабочих поселках (поселках городского типа)</t>
  </si>
  <si>
    <t>99 0 00 70420</t>
  </si>
  <si>
    <t>Предоставление мер социальной поддержки по оплате жилья и коммунальных услуг работникам библиотек и медицинским работникам образовательных учреждений, работающим и проживающим в сельской местности, рабочих поселках (поселках городского типа)</t>
  </si>
  <si>
    <t>99 0 00 70430</t>
  </si>
  <si>
    <t>Выплата компенсации части родительской платы за содержание ребенка (присмотр и уход за ребенком) в муниципальных образовательных организациях, реализующих основную общеобразовательную программу дошкольного образования</t>
  </si>
  <si>
    <t>99 0 00 70340</t>
  </si>
  <si>
    <t>Выплата пособий по опеке и попечительству</t>
  </si>
  <si>
    <t>99 0 00 70400</t>
  </si>
  <si>
    <t>Вознаграждение за труд приемных родителей (патронатных воспитателей) и предоставление им мер социальной поддержки</t>
  </si>
  <si>
    <t>99 0 00 70410</t>
  </si>
  <si>
    <t>ОТДЕЛ ФИНАНСОВОГО ОБЕСПЕЧЕНИЯ АДМИНИСТРАЦИИ ОЛЬХОВСКОГО МУНИЦИПАЛЬНОГО РАЙОНА ВОЛГОГРАДСКОЙ ОБЛАСТИ</t>
  </si>
  <si>
    <t>927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</si>
  <si>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</si>
  <si>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</si>
  <si>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</si>
  <si>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Условно утвержденные расходы</t>
  </si>
  <si>
    <t>99 0 00 87000</t>
  </si>
  <si>
    <t xml:space="preserve">Межбюджетные трансферты общего характера бюджетам бюджетной системы Российской Федерации </t>
  </si>
  <si>
    <t>1400</t>
  </si>
  <si>
    <t>Прочие межбюджетные трансферты общего характера</t>
  </si>
  <si>
    <t>1403</t>
  </si>
  <si>
    <t>Межбюджетные трансферты бюджетам сельских поселений из бюджета муниципального района.</t>
  </si>
  <si>
    <t>99 0 00 01150</t>
  </si>
  <si>
    <t>Межбюджетные трансферты  на обеспечение сбалансированности местных бюджетов поселений</t>
  </si>
  <si>
    <t xml:space="preserve">Межбюджетные трансферты </t>
  </si>
  <si>
    <t xml:space="preserve">Межбюджетные трансферты на обеспечение сбалансированности местных бюджетов поселений софинансирование </t>
  </si>
  <si>
    <t>99 0 00 S1150</t>
  </si>
  <si>
    <t>Иные межбюджетные трансферты сельским поселениям</t>
  </si>
  <si>
    <t>99 0 00 88000</t>
  </si>
  <si>
    <t>КОНТРОЛЬНО-СЧЕТНЫЙ ОРГАН ОЛЬХОВСКОГО МУНИЦИПАЛЬНОГО РАЙОНА</t>
  </si>
  <si>
    <t>931</t>
  </si>
  <si>
    <t>ИТОГО</t>
  </si>
  <si>
    <t>ДЕФИЦИТ</t>
  </si>
  <si>
    <t>ПРОФИЦИТ</t>
  </si>
  <si>
    <t>Сумма</t>
  </si>
  <si>
    <t>Раздел, подраздел</t>
  </si>
  <si>
    <t>Целевая статья (муниципальная программа и непрограммное направление деятельности)</t>
  </si>
  <si>
    <t>ОЛЬХОВСКАЯ РАЙОННАЯ ДУМА</t>
  </si>
  <si>
    <t>99 0 00</t>
  </si>
  <si>
    <t xml:space="preserve">99 0 00 </t>
  </si>
  <si>
    <t>Группа вида расходов</t>
  </si>
  <si>
    <t xml:space="preserve">02 0 00 </t>
  </si>
  <si>
    <t xml:space="preserve">02 0 01 </t>
  </si>
  <si>
    <t xml:space="preserve">02 0 05 </t>
  </si>
  <si>
    <t xml:space="preserve">03 0 01 </t>
  </si>
  <si>
    <t xml:space="preserve">03 0 02 </t>
  </si>
  <si>
    <t xml:space="preserve">03 0 04 </t>
  </si>
  <si>
    <t xml:space="preserve">03 0 05 </t>
  </si>
  <si>
    <t xml:space="preserve">01 0 00 </t>
  </si>
  <si>
    <t xml:space="preserve">01 0 01 </t>
  </si>
  <si>
    <t xml:space="preserve">04 0 00 </t>
  </si>
  <si>
    <t xml:space="preserve">04 0 03 </t>
  </si>
  <si>
    <t xml:space="preserve">21 0 00 </t>
  </si>
  <si>
    <t xml:space="preserve">21 0 01 </t>
  </si>
  <si>
    <t xml:space="preserve">26 0 00 </t>
  </si>
  <si>
    <t xml:space="preserve">26 0 01 </t>
  </si>
  <si>
    <t xml:space="preserve">29 0 00 </t>
  </si>
  <si>
    <t xml:space="preserve">29 0 01 </t>
  </si>
  <si>
    <t xml:space="preserve">29 0 06 </t>
  </si>
  <si>
    <t xml:space="preserve">09 0 00 </t>
  </si>
  <si>
    <t xml:space="preserve">09 0 03 </t>
  </si>
  <si>
    <t xml:space="preserve">09 0 04 </t>
  </si>
  <si>
    <t xml:space="preserve">09 0 05 </t>
  </si>
  <si>
    <t xml:space="preserve">28 0 00 </t>
  </si>
  <si>
    <t xml:space="preserve">25 0 00 </t>
  </si>
  <si>
    <t xml:space="preserve">25 0 02 </t>
  </si>
  <si>
    <t xml:space="preserve"> 25 0 F5 </t>
  </si>
  <si>
    <t xml:space="preserve">Капитальные вложения в объекты государственной (муниципальной) собственности </t>
  </si>
  <si>
    <t xml:space="preserve">42 0 00 </t>
  </si>
  <si>
    <t xml:space="preserve">42 0 01 </t>
  </si>
  <si>
    <t xml:space="preserve">42 0 02 </t>
  </si>
  <si>
    <t xml:space="preserve">07 0 01 </t>
  </si>
  <si>
    <t xml:space="preserve">07 0 02 </t>
  </si>
  <si>
    <t xml:space="preserve">07 0 03 </t>
  </si>
  <si>
    <t xml:space="preserve">38 0 00 </t>
  </si>
  <si>
    <t xml:space="preserve">38 0 02 </t>
  </si>
  <si>
    <t xml:space="preserve">51 0 00 </t>
  </si>
  <si>
    <t xml:space="preserve">51 0 01 </t>
  </si>
  <si>
    <t xml:space="preserve">51 0 02 </t>
  </si>
  <si>
    <t xml:space="preserve">51 0 03 </t>
  </si>
  <si>
    <t>11 0 01</t>
  </si>
  <si>
    <t xml:space="preserve">11 0 02 </t>
  </si>
  <si>
    <t xml:space="preserve">11 0 04 </t>
  </si>
  <si>
    <t xml:space="preserve">11 0 05 </t>
  </si>
  <si>
    <t xml:space="preserve">12 0 00 </t>
  </si>
  <si>
    <t xml:space="preserve">12 0 01 </t>
  </si>
  <si>
    <t xml:space="preserve">52 0 00 </t>
  </si>
  <si>
    <t xml:space="preserve">52 0 01 </t>
  </si>
  <si>
    <t xml:space="preserve">52 0 02 </t>
  </si>
  <si>
    <t xml:space="preserve">52 0 03 </t>
  </si>
  <si>
    <t xml:space="preserve">Социальные обеспечение и иные выплаты населению </t>
  </si>
  <si>
    <t xml:space="preserve">14 0 00 </t>
  </si>
  <si>
    <t xml:space="preserve">14 0 01 </t>
  </si>
  <si>
    <t xml:space="preserve">15 0 00 </t>
  </si>
  <si>
    <t xml:space="preserve">15 0 01 </t>
  </si>
  <si>
    <t xml:space="preserve">15 0 02 </t>
  </si>
  <si>
    <t xml:space="preserve">15 0 03 </t>
  </si>
  <si>
    <t xml:space="preserve">31 0 01 </t>
  </si>
  <si>
    <t xml:space="preserve">40 0 00 </t>
  </si>
  <si>
    <t xml:space="preserve">40 0 01 </t>
  </si>
  <si>
    <t xml:space="preserve">40 0 02 </t>
  </si>
  <si>
    <t xml:space="preserve">40 0 03 </t>
  </si>
  <si>
    <t xml:space="preserve">31 0 02 </t>
  </si>
  <si>
    <t>36 0 00</t>
  </si>
  <si>
    <t xml:space="preserve">37 0 00 </t>
  </si>
  <si>
    <t xml:space="preserve">37 0 02 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</si>
  <si>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</si>
  <si>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 xml:space="preserve">13 0 01 </t>
  </si>
  <si>
    <t xml:space="preserve">       (тыс.рублей)</t>
  </si>
  <si>
    <t>Преобретение методических пособий, методической литературы, наглядных пособий и канцелярских товаров необходимых для проведения занятий</t>
  </si>
  <si>
    <t>Программа (подпрограмма)</t>
  </si>
  <si>
    <t>02 0 04</t>
  </si>
  <si>
    <t>03 0 00</t>
  </si>
  <si>
    <t>04 0 01</t>
  </si>
  <si>
    <t xml:space="preserve">07 0 00 </t>
  </si>
  <si>
    <t xml:space="preserve">11 0 00 </t>
  </si>
  <si>
    <t>11 0 03</t>
  </si>
  <si>
    <t>11 0 07</t>
  </si>
  <si>
    <t xml:space="preserve">13 0 00 </t>
  </si>
  <si>
    <t>13 0 02</t>
  </si>
  <si>
    <t>25 0 01</t>
  </si>
  <si>
    <t>25 0 08</t>
  </si>
  <si>
    <t xml:space="preserve">25 0 11 </t>
  </si>
  <si>
    <t>28 0 01</t>
  </si>
  <si>
    <t>29 0 02</t>
  </si>
  <si>
    <t>31 0 00</t>
  </si>
  <si>
    <t>37 0 01</t>
  </si>
  <si>
    <t>38 0 04</t>
  </si>
  <si>
    <t>Приобретение необходимых материалов и проведение работ по замене устаревшего оборудования, изношенных водопроводных труб системы водоснабжения Ольховского муниципального района</t>
  </si>
  <si>
    <t>Создание условий для предоставления транспортных услуг населению</t>
  </si>
  <si>
    <t>99 0 00 20330</t>
  </si>
  <si>
    <t>Разработка и утверждение проекта организации дорожного движения</t>
  </si>
  <si>
    <t>99 0 00 20500</t>
  </si>
  <si>
    <t>Приобретение котла для МБОУ "Ольховская СШ"</t>
  </si>
  <si>
    <t>99 0 00 20700</t>
  </si>
  <si>
    <t>99 0 00 00070</t>
  </si>
  <si>
    <t>Субсидия на иные цели по обеспечению механизма персонифицированного финансирования дополнительного образования</t>
  </si>
  <si>
    <t>Обучение по охране труда</t>
  </si>
  <si>
    <t>09 0 01 20030</t>
  </si>
  <si>
    <t>Денежные выплаты студентам очной формы обучения государственных образовательных учреждениях профессионального образования, обучающихся по договорам о целевом обучении, заключенным с администрацией Ольховского муниципального района</t>
  </si>
  <si>
    <t>Авторский надзор в части внесения изменений в проектно-сметную документацию за объектом "Реконструкция системы водоснабжения с. Ольховка Ольховского района"</t>
  </si>
  <si>
    <t>25 0 05 20030</t>
  </si>
  <si>
    <t xml:space="preserve">Реконструкции и системы водоснабжения с.Ольховка Ольховского района Волгоградской области: строительство системы водоподготовки </t>
  </si>
  <si>
    <t xml:space="preserve">902 </t>
  </si>
  <si>
    <t>Реконструкция системы водоснабжения п.Нежинский Ольховского муниципального района Волгоградской области (проектирование)</t>
  </si>
  <si>
    <t>25 0 06</t>
  </si>
  <si>
    <t>Реконструкция системы водоснабжения с.Гусевка Ольховского муниципального района Волгоградской области (проектирование)</t>
  </si>
  <si>
    <t>Реконструкция системы водоснабжения с.Солодча Ольховского муниципального района Волгоградской области (проектирование)</t>
  </si>
  <si>
    <t>25 0 07</t>
  </si>
  <si>
    <t>25 0 10 S1970</t>
  </si>
  <si>
    <t>Приобретение и поставка материалов и комплектующих изделий для трубопроводов водоснабжения из напорных полиэтиленовых труб для прокладки новой водопроводной трубы в с.Ольховка Ольховского района Волгоградской области</t>
  </si>
  <si>
    <t>Приобретение и поставка железобетонных изделий для новой водопроводной системы в с.Ольховка Ольховского района Волгоградской области</t>
  </si>
  <si>
    <t>25 0 06 20030</t>
  </si>
  <si>
    <t>25 0 07 20030</t>
  </si>
  <si>
    <t>25 0 08 20030</t>
  </si>
  <si>
    <t>25 0 12 20030</t>
  </si>
  <si>
    <t>25 0 13 20030</t>
  </si>
  <si>
    <t xml:space="preserve">Проектирование сетей инженерной инфраструктуры </t>
  </si>
  <si>
    <t>Муниципальная программа "Охрана окружающей среды и рациональное природопользование на территории Ольховского муниципального района Волгоградской области на 2023-2025 годы"</t>
  </si>
  <si>
    <t>Утилизация отходов первого класса опасности (ртутсодержащих ламп) образующихся от хозяйственной и иной деятельности на территории муниципального района</t>
  </si>
  <si>
    <t>Проведение мероприятий по сбору, транспортировке накопленных отходов производства и потребления, образовавшихся от хозяйственной и иной деятельности с территории закрытых санкционированных свалок и размещение их на лицензионном полигоне</t>
  </si>
  <si>
    <t>Повышение мероприятий экологической направленности в целях повышения экологической культуры среди населения Ольховского муниципального района</t>
  </si>
  <si>
    <t>03 0 07</t>
  </si>
  <si>
    <t>Перезарядка и приобретение огнетушителей</t>
  </si>
  <si>
    <t>Приобретение и установка системы голосового оповещения и управления людьми при чрезвычайных ситуациях</t>
  </si>
  <si>
    <t>Приобретение и установка камер видеонаблюдения</t>
  </si>
  <si>
    <t>03 0 09</t>
  </si>
  <si>
    <t>03 0 00 00000</t>
  </si>
  <si>
    <t>03 0 01 20030</t>
  </si>
  <si>
    <t>03 0 02 20030</t>
  </si>
  <si>
    <t>03 0 04 20030</t>
  </si>
  <si>
    <t>03 0 05 20030</t>
  </si>
  <si>
    <t>03 0 01 00000</t>
  </si>
  <si>
    <t>03 0 01 60030</t>
  </si>
  <si>
    <t>03 0 02 00000</t>
  </si>
  <si>
    <t>03 0 02 60030</t>
  </si>
  <si>
    <t>03 0 04 00000</t>
  </si>
  <si>
    <t>03 0 04 60030</t>
  </si>
  <si>
    <t>03 0 05 00000</t>
  </si>
  <si>
    <t>Предоставление субсидии бюджетным учреждениям образования для проведения мероприятий в рамках реализации муниципальной программы</t>
  </si>
  <si>
    <t>03 0 07 00000</t>
  </si>
  <si>
    <t>03 0 07 20030</t>
  </si>
  <si>
    <t>03 0 07 60030</t>
  </si>
  <si>
    <t>03 0 08 00000</t>
  </si>
  <si>
    <t>03 0 08 20030</t>
  </si>
  <si>
    <t>03 0 08 60030</t>
  </si>
  <si>
    <t>03 0 09 00000</t>
  </si>
  <si>
    <t>03 0 09 20030</t>
  </si>
  <si>
    <t>03 0 09 60030</t>
  </si>
  <si>
    <t xml:space="preserve">03 0 09 </t>
  </si>
  <si>
    <t>31 0 01 60030</t>
  </si>
  <si>
    <t>Доплата из местного бюджета за  питания обучающимся 1-4 классов</t>
  </si>
  <si>
    <t>Частичная компенсации стоимости горячего питания обучающимся 5-11 классов</t>
  </si>
  <si>
    <t>37 0 02 00087</t>
  </si>
  <si>
    <t>Предоставление субсидии бюджетным учреждениям образования для частичной компенсации стоимости горячего питания обучающимся 5-11 классов</t>
  </si>
  <si>
    <t>Обеспечение деятельности казенных учреждений образования</t>
  </si>
  <si>
    <t>Обеспечение деятельности МЦ "Максимум"</t>
  </si>
  <si>
    <t>99 0 00 00050</t>
  </si>
  <si>
    <t>99 0 00 00060</t>
  </si>
  <si>
    <t>Обеспечение деятельности ЦБ О МОУ</t>
  </si>
  <si>
    <t>Питание детей-сирот</t>
  </si>
  <si>
    <t>99 0 00 00088</t>
  </si>
  <si>
    <t>Питание детей за счет местного бюджета в садах</t>
  </si>
  <si>
    <t>99 0 00 00089</t>
  </si>
  <si>
    <t>99 0 00 S1970</t>
  </si>
  <si>
    <t>Мероприятия по замене осветительных приборов в образовательных учреждениях</t>
  </si>
  <si>
    <t>Мероприятия по обустройству площадок для проведения торжественных линеек</t>
  </si>
  <si>
    <t>Замена и ремонт кровли образовательные учреждений</t>
  </si>
  <si>
    <t>ОБСЛУЖИВАНИЕ ГОСУДАРСТВЕННОГО ( МУНИЦИПАЛЬНОГО ) ДОЛГА</t>
  </si>
  <si>
    <t xml:space="preserve">Муниципальная программа "Комплексное развитие сельских территорий" </t>
  </si>
  <si>
    <t>Создание и обустройство спортивной и детской игровой площадки в селе Рыбинка Рыбинского сельского поселения Ольховского муниципального района Волгоградской области</t>
  </si>
  <si>
    <t>35 0 00 00000</t>
  </si>
  <si>
    <t>Иные субсидии некоммерческим организациям (за исключением государственных (муниципальных) учреждений)</t>
  </si>
  <si>
    <t>Создание центров "Точка роста"</t>
  </si>
  <si>
    <t>Межбюджетные трансферты (районные средства)</t>
  </si>
  <si>
    <t>Межбюджетные трансферты (областные средства)</t>
  </si>
  <si>
    <t>Межбюджетные трансферты</t>
  </si>
  <si>
    <t>Межбюджетные трансферты (средства населения)</t>
  </si>
  <si>
    <t>Организация горячего питания обучающихся 1-4 классов</t>
  </si>
  <si>
    <t>Осуществление органами местного самоуправления Волгоградской области государственных полномочий по увековечению памяти погибших при защите Отечества на территории Волгоградской области</t>
  </si>
  <si>
    <t>99 0 00 72370</t>
  </si>
  <si>
    <t xml:space="preserve">Иные межбюджетные трансферты бюджетам сельских поселений на решение вопросов местного значения в сфере дорожной деятельности в отношении автомобильных дорог общего пользования местного значения сельских поселений </t>
  </si>
  <si>
    <t>Иные межбюджетные трансферты сельским поселениям (районные средства)</t>
  </si>
  <si>
    <t>99 0 00 R5990</t>
  </si>
  <si>
    <t>Подготовка проектов межевания земельных участков и проведение кадастровых работ</t>
  </si>
  <si>
    <t>Субсидии некомерческим организациям (за исключением государственные (муниципальных) учреждений)</t>
  </si>
  <si>
    <t>25 0 05 S2430</t>
  </si>
  <si>
    <t>25 0 05 00000</t>
  </si>
  <si>
    <t>99 0 00 72300</t>
  </si>
  <si>
    <t>44 0 00 00000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</si>
  <si>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</si>
  <si>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913 </t>
  </si>
  <si>
    <t>44 0 00</t>
  </si>
  <si>
    <t>Проведение независимой квалифицированной оценки стоимости имущества</t>
  </si>
  <si>
    <t>99 0 00 00180</t>
  </si>
  <si>
    <t xml:space="preserve">35 0 03 L5765 </t>
  </si>
  <si>
    <t>35 0 03</t>
  </si>
  <si>
    <t>Материальная помощь членам семей лиц, проходивших военную службу (службу) и участвовавших в специальной военной операции на территории Донецкой Народной Республики, Луганской Народной Республики и Украины</t>
  </si>
  <si>
    <t>Питание детей из семей мобилизованных граждан, а также семей граждан, принимающих участие в специальной военной операции</t>
  </si>
  <si>
    <t>31 0 01 70980</t>
  </si>
  <si>
    <t>Другие вопросы в области жилищно-коммунального хозяйства</t>
  </si>
  <si>
    <t>0505</t>
  </si>
  <si>
    <t>Обеспечение деятельности МКУ "Отдел капитального строительства Ольховского муниципального района"</t>
  </si>
  <si>
    <t>99 0 00 00091</t>
  </si>
  <si>
    <t>99 0 00 71775</t>
  </si>
  <si>
    <t>90 0 00 55490</t>
  </si>
  <si>
    <t>Прочие межбюджетные трансферты</t>
  </si>
  <si>
    <t>99 0 00 20012</t>
  </si>
  <si>
    <t>Технологическое присоединение к электрическим сетям объекта строительства "Реконструкция системы водоснабжения с.Ольховка"</t>
  </si>
  <si>
    <t>МП "Реализация мероприятий по модернизации школьных систем образования (проведение работ по капитальному ремонту зданий (обособленных помещений, помещений) общеобразовательных организаций Ольховского муниципального района в 2023-2025 годах"</t>
  </si>
  <si>
    <t>Прведение капитального ремонта зданий муниципальных общеобразовательных организаций</t>
  </si>
  <si>
    <t>45 0 00 00000</t>
  </si>
  <si>
    <t>45 0 01 00000</t>
  </si>
  <si>
    <t>45 0 00</t>
  </si>
  <si>
    <t>45 0 01</t>
  </si>
  <si>
    <t>99 0 00 20071</t>
  </si>
  <si>
    <t>ОБСЛУЖИВАНИЕ ГОСУДАРСТВЕННОГО ( МУНИЦИПАЛЬНОГО) ДОЛГА</t>
  </si>
  <si>
    <t>Реализация дополнительных образовательных программ для детей</t>
  </si>
  <si>
    <t>2026 год</t>
  </si>
  <si>
    <t>29 0 05 20030</t>
  </si>
  <si>
    <t>Аттестация информационных систем</t>
  </si>
  <si>
    <t>29 0 03 20030</t>
  </si>
  <si>
    <t>Организация работы по информированию населения о значимых событиях района и области в соцсетях и мессенджерах</t>
  </si>
  <si>
    <t>22 0 00 00000</t>
  </si>
  <si>
    <t>22 0 00 20030</t>
  </si>
  <si>
    <t>22 0 01 20030</t>
  </si>
  <si>
    <t>Организация и проведение конкурсов</t>
  </si>
  <si>
    <t>06 0 00 00000</t>
  </si>
  <si>
    <t>06 0 00 20030</t>
  </si>
  <si>
    <t>06 0 01 20030</t>
  </si>
  <si>
    <t>06 0 02 20030</t>
  </si>
  <si>
    <t>06 0 03 20030</t>
  </si>
  <si>
    <t>06 0 04 20030</t>
  </si>
  <si>
    <t>Приобретиение водонагревательных котлов для котельных дошкольных и образовательных учреждений Ольховского муниципального района</t>
  </si>
  <si>
    <t>Приобретение циркуляционых насосов для котельных дошкольных и образовательных учреждений Ольховского муниципального района</t>
  </si>
  <si>
    <t>Приобретение, монтаж и пусконаладка блочно-модульного котла для МБОУ "Ольховская СШ"</t>
  </si>
  <si>
    <t>Приобретение, монтаж и пусконаладка автономного источника теплоснабжения (газовой котельной) для детского сада с.Ольховка</t>
  </si>
  <si>
    <t>42 0 04 20030</t>
  </si>
  <si>
    <t>Проектирование "Пункт приема жидких бытовы отходов в селе Ольховка Ольховского муниципального района Волгоградской области"</t>
  </si>
  <si>
    <t>42 0 05 20030</t>
  </si>
  <si>
    <t>Пункт приема жидких бытовы отходов в селе Ольховка Ольховского муниципального района Волгоградской области</t>
  </si>
  <si>
    <t>99 0 00 20030</t>
  </si>
  <si>
    <t>Строительство "малой" КНС</t>
  </si>
  <si>
    <t>99 0 00 47020</t>
  </si>
  <si>
    <t>46 0 00 00000</t>
  </si>
  <si>
    <t>46 0 00 20030</t>
  </si>
  <si>
    <t>46 0 01 20030</t>
  </si>
  <si>
    <t>Проектирование "Реконструкция центрального сквера с.Ольховка Ольховского района Волгоградской области"</t>
  </si>
  <si>
    <t>Муниципальная программа "Реконструкция центрального сквера с.Ольховка Ольховского района Волгоградской области на 2024-2026 годы"</t>
  </si>
  <si>
    <t>46 0 02 20030</t>
  </si>
  <si>
    <t>47 0 00 00000</t>
  </si>
  <si>
    <t>47 0 00 20030</t>
  </si>
  <si>
    <t>47 0 01 20030</t>
  </si>
  <si>
    <t>47 0 02 20030</t>
  </si>
  <si>
    <t>Проектирование "Капитальный ремонт административного здания по адресу ул.Комсомольская, д.7, с.Ольховка Ольховского района Волгоградской области на 2024-2026 годы"</t>
  </si>
  <si>
    <t>48 0 00 00000</t>
  </si>
  <si>
    <t>48 0 00 20030</t>
  </si>
  <si>
    <t>48 0 01 20030</t>
  </si>
  <si>
    <t>48 0 02 20030</t>
  </si>
  <si>
    <t>Муниципальная программа "Благоустройство территории образовательного кластера с.Ольховка Ольховского района Волгоградской области (школа, детский сад, универсальный спортивный зал) на 2024-2026 годы"</t>
  </si>
  <si>
    <t>Проектирование "Благоустройство территории образовательного кластера с.Ольховка Ольховского района Волгоградской области (школа, детский сад, универсальный спортивный зал)"</t>
  </si>
  <si>
    <t>"Благоустройство территории образовательного кластера с.Ольховка Ольховского района Волгоградской области (школа, детский сад, универсальный спортивный зал)"</t>
  </si>
  <si>
    <t>49 0 00 00000</t>
  </si>
  <si>
    <t>49 0 00 20030</t>
  </si>
  <si>
    <t>49 0 01 20030</t>
  </si>
  <si>
    <t>49 0 02 20030</t>
  </si>
  <si>
    <t>Муниципальная программа "Развитие сельского хозяйства и регулирования рынков сельскохозяйственной продукции, сырья и продовольствия Ольховского муниципального района Волгоградской области"</t>
  </si>
  <si>
    <t>43 0 00 00000</t>
  </si>
  <si>
    <t>43 0 01 L5990</t>
  </si>
  <si>
    <t>Поощрение управленческой команды Ольховского муниципального района за достижение значений (показателей) для оценки эффективности деятельности высших должностных лиц субъектов Российской Федерации и деятельности органов исполнительной власти субъектов Российской Федерации в 2022 году</t>
  </si>
  <si>
    <t>Ремонт кровли образовательных учреждений</t>
  </si>
  <si>
    <t>Муниципальная  программа "Развитие и совершенствование  гражданской обороны, защиты населения от чрезвычайных ситуаций природного и техногенного характера и снижения рисков их возникновения на территории Ольховского муниципального района на 2024-2026 годы"</t>
  </si>
  <si>
    <t>Муниципальная программа "Создание условий для предоставления транспортных услуг населению и организация транспортного обслуживания населения и муниципальных маршрутах регулярных перевозок по регулируемым тарифам автомобильным транспортом на территории  Ольховского муниципального района Волгоградской области на 2024-2026 гг"</t>
  </si>
  <si>
    <t>Муниципальная программа  "Развитие информационного общества  в Ольховском муниципальном районе  на 2024-2026 годы"</t>
  </si>
  <si>
    <t>Муниципальная  программа  "Реконструкция и модернизация систем водоснабжения в населенных пунктах Ольховского муниципального района на 2024-2026 годы"</t>
  </si>
  <si>
    <t>Муниципальная программ"Подготовка проектно - сметной документации по обеспечению инженерной инфраструктурой перспективных зон застройки с. Ольховка Ольховского муниципального района Волгоградской области на 2024-2026 годы"</t>
  </si>
  <si>
    <t>Муниципальная  программа  "Подготовка кадров для органов местного самоуправления, муниципальных учреждений Ольховского муниципального района Волгоградской области на период 2024-2026 годы"</t>
  </si>
  <si>
    <t>Муниципальная программа"Дополнительное образование детей в сфере культуры и искусства на территории Ольховского муниципального района на 2024-2026 гг."</t>
  </si>
  <si>
    <t>Муниципальная программа "Комплексные меры противодействия злоупотреблению наркотиками и их незаконному обороту на территории Ольховского района на 2024-2026 годы."</t>
  </si>
  <si>
    <t>Муниципальная программа "Основные направления развития культуры Ольховского муниципального района на 2024-2026 годы"</t>
  </si>
  <si>
    <t xml:space="preserve">Муниципальная программа "Развитие физической культуры и спорта на территории Ольховского района на 2024-2026 годы" </t>
  </si>
  <si>
    <t>Муниципальная программа "Повышение финансовой грамотности обучающихся и воспитанников муниципальных образовательных организаций Ольховского муниципального района в 2024-2026 годах"</t>
  </si>
  <si>
    <t>Муниципальная программа "Организация питания обучающихся муниципальных общеобразовательных организаций Ольховского муниципального района в 2024-2026 годах"</t>
  </si>
  <si>
    <t>47 0 00</t>
  </si>
  <si>
    <t>29 0 03</t>
  </si>
  <si>
    <t>29 0 05</t>
  </si>
  <si>
    <t>22 0 00</t>
  </si>
  <si>
    <t xml:space="preserve">06 0 04 </t>
  </si>
  <si>
    <t>Муниципальная программа"Ремонт зданий и благоустройство прилегающих территорий общеобразовательных учреждений Ольховского муниципального района  на  период 2024-2026 годы"</t>
  </si>
  <si>
    <t>Муниципальная программа "Обеспечение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Ольховского муниципального района в 2024-2026 годах"</t>
  </si>
  <si>
    <t xml:space="preserve">Муниципальная  программа «Развитие молодежной политики на территории Ольховского муниципального района в 2024-2026 годах» </t>
  </si>
  <si>
    <t>99 0 ЕВ 51790</t>
  </si>
  <si>
    <t>22 0 01</t>
  </si>
  <si>
    <t>Муниципальная программа"Ремонт зданий и благоустройство прилегающих территорий общеобразовательных учреждений Ольховского муниципального района на  период 2024-2026 годы"</t>
  </si>
  <si>
    <t>42 0 04</t>
  </si>
  <si>
    <t>47 0 01</t>
  </si>
  <si>
    <t>47 0 02</t>
  </si>
  <si>
    <t>06 0 00</t>
  </si>
  <si>
    <t>06 0 01</t>
  </si>
  <si>
    <t>06 0 02</t>
  </si>
  <si>
    <t>06 0 03</t>
  </si>
  <si>
    <t>48 0 00</t>
  </si>
  <si>
    <t>48 0 01</t>
  </si>
  <si>
    <t>48 0 02</t>
  </si>
  <si>
    <t>49 0 00</t>
  </si>
  <si>
    <t>49 0 01</t>
  </si>
  <si>
    <t>49 0 02</t>
  </si>
  <si>
    <t>Муниципальная программа"Дополнительное образование детей в сфере культуры и искусства на территории Ольховского муниципального района на 2024-2026 годы."</t>
  </si>
  <si>
    <t>Иные бюджетные ассигнования (условно утвержденные)</t>
  </si>
  <si>
    <t xml:space="preserve">53 0 00 </t>
  </si>
  <si>
    <t xml:space="preserve">53 0 01 </t>
  </si>
  <si>
    <t>Компенсация затрат исполнителю по оказанию услуг (выполнение работ) связанных с осуществлением регуляргых перевозок по регулируемым тарифам на территории Ольховского муниципального района по муниципальным маршрутам</t>
  </si>
  <si>
    <t>Муниципальная программа "Строительство многофункционального культурно-досугового центра в с.Ольховка Ольховского района Волгоградской области"</t>
  </si>
  <si>
    <t>41 0 00</t>
  </si>
  <si>
    <t>41 0 01</t>
  </si>
  <si>
    <t>Муниципальная программа "Развитие беспилотной авиационной системы (БАС)"</t>
  </si>
  <si>
    <t>Развитие беспилотной авиационной системы (БАС)</t>
  </si>
  <si>
    <t>Муниципальная программа "Формирование для муниципальных нужд земельных участков на территории Ольховского муниципального района Волгоградской области на 2024-2026 годы"</t>
  </si>
  <si>
    <t>Развитие беспилотной авиационной сыстемы (БАС)</t>
  </si>
  <si>
    <t>90 0 00 00051</t>
  </si>
  <si>
    <t xml:space="preserve">90 0 </t>
  </si>
  <si>
    <t>90 0</t>
  </si>
  <si>
    <t>99 0</t>
  </si>
  <si>
    <t xml:space="preserve">99 0 </t>
  </si>
  <si>
    <t>47 0</t>
  </si>
  <si>
    <t>02 0</t>
  </si>
  <si>
    <t xml:space="preserve">02 0 </t>
  </si>
  <si>
    <t>01 0</t>
  </si>
  <si>
    <t>21 0</t>
  </si>
  <si>
    <t>04 0</t>
  </si>
  <si>
    <t xml:space="preserve">21 0 </t>
  </si>
  <si>
    <t xml:space="preserve">26 0 </t>
  </si>
  <si>
    <t>26 0</t>
  </si>
  <si>
    <t>29 0</t>
  </si>
  <si>
    <t>09 0</t>
  </si>
  <si>
    <t>22 0</t>
  </si>
  <si>
    <t>28 0</t>
  </si>
  <si>
    <t>06 0</t>
  </si>
  <si>
    <t>25 0</t>
  </si>
  <si>
    <t>41 0</t>
  </si>
  <si>
    <t>42 0</t>
  </si>
  <si>
    <t xml:space="preserve">42 0 </t>
  </si>
  <si>
    <t>46 0</t>
  </si>
  <si>
    <t>07 0</t>
  </si>
  <si>
    <t>45 0</t>
  </si>
  <si>
    <t>48 0</t>
  </si>
  <si>
    <t>38 0</t>
  </si>
  <si>
    <t>49 0</t>
  </si>
  <si>
    <t xml:space="preserve">38 0 </t>
  </si>
  <si>
    <t>03 0</t>
  </si>
  <si>
    <t xml:space="preserve">03 0 </t>
  </si>
  <si>
    <t>40 0</t>
  </si>
  <si>
    <t>31 0</t>
  </si>
  <si>
    <t>36 0</t>
  </si>
  <si>
    <t xml:space="preserve">37 0 </t>
  </si>
  <si>
    <t>37 0</t>
  </si>
  <si>
    <t>51 0</t>
  </si>
  <si>
    <t>11 0</t>
  </si>
  <si>
    <t>12 0</t>
  </si>
  <si>
    <t>13 0</t>
  </si>
  <si>
    <t>44 0</t>
  </si>
  <si>
    <t xml:space="preserve">44 0 </t>
  </si>
  <si>
    <t>52 0</t>
  </si>
  <si>
    <t>15 0</t>
  </si>
  <si>
    <t xml:space="preserve">01 0 </t>
  </si>
  <si>
    <t xml:space="preserve">04 0 </t>
  </si>
  <si>
    <t xml:space="preserve">28 0 </t>
  </si>
  <si>
    <t xml:space="preserve">31 0 </t>
  </si>
  <si>
    <t xml:space="preserve">36 0 </t>
  </si>
  <si>
    <t xml:space="preserve">40 0 </t>
  </si>
  <si>
    <t xml:space="preserve">51 0 </t>
  </si>
  <si>
    <t xml:space="preserve">12 0 </t>
  </si>
  <si>
    <t xml:space="preserve">52 0 </t>
  </si>
  <si>
    <t xml:space="preserve">15 0 </t>
  </si>
  <si>
    <t>ОТДЕЛ ПО ОБРАЗОВАНИЮ И СОЦИАЛЬНОЙ ПОЛИТИКИ АДМИНИСТРАЦИИ ОЛЬХОВСКОГО МУНИЦИПАЛЬНОГО РАЙОНА ВОЛГОГРАДСКОЙ ОБЛАСТИ</t>
  </si>
  <si>
    <t>Обеспечение бесплатным горячем питанием категорий обучающихся по образовательным программам общего образования в муниципальных образовательных организациях, определенных частью 2 статьи 46 Социального кодекса Волгоградской области от 31.12.2015 №246-ОД</t>
  </si>
  <si>
    <t>ОТДЕЛ ПО ОБРАЗОВАНИЮ И СОЦИАЛЬНОЙ ПОЛИТИКЕ АДМИНИСТРАЦИИ ОЛЬХОВСКОГО МУНИЦИПАЛЬНОГО РАЙОНА ВОЛГОГРАДСКОЙ ОБЛАСТИ</t>
  </si>
  <si>
    <t>99 0 00 20481</t>
  </si>
  <si>
    <t>Капитальные вложения в объекты государственной (муниципальной) собственности (федеральные средства)</t>
  </si>
  <si>
    <t>37 0 01 73370</t>
  </si>
  <si>
    <t>37 0 01 L3040</t>
  </si>
  <si>
    <t>25 0 F5</t>
  </si>
  <si>
    <t>Обеспечение деятельности МУ "Хозяйственно-эксплуатационной службы"</t>
  </si>
  <si>
    <t>Обеспечение деятельности многофункционального центра (МФЦ)</t>
  </si>
  <si>
    <t>Обеспечение деятельности Муниципального казенного учреждения "Единая дежурно-диспетчерская служба администрации Ольховского муниципального района Волгоградской области" (ЕДДС)</t>
  </si>
  <si>
    <t>Проектирование объекта капитального ремонта системы водоснабжения с. Солодча Ольховского муниципального района Волгоградской области</t>
  </si>
  <si>
    <t xml:space="preserve">Реконструкция системы водоснабжения с.Солодча Ольховского муниципального района Волгоградской области </t>
  </si>
  <si>
    <t xml:space="preserve">Реконструкция системы водоснабжения с.Гусевка Ольховского муниципального района Волгоградской области </t>
  </si>
  <si>
    <t>Реконструкция системы водоснабжения п.Нежинский Ольховского муниципального района Волгоградской области</t>
  </si>
  <si>
    <t>37 0 02 73370</t>
  </si>
  <si>
    <t>99 0 00 70390</t>
  </si>
  <si>
    <t>Строительный контроль по капитальному ремонту здания МБОУ "Ольховская СШ"</t>
  </si>
  <si>
    <t>45 0 01 27501</t>
  </si>
  <si>
    <r>
      <t xml:space="preserve">                                                                                                                                            </t>
    </r>
    <r>
      <rPr>
        <sz val="10"/>
        <rFont val="Times New Roman"/>
        <family val="1"/>
        <charset val="204"/>
      </rPr>
      <t>(тыс. рублей)</t>
    </r>
  </si>
  <si>
    <t>Наименование главных распорядителей бюджетных средств, объектов</t>
  </si>
  <si>
    <t>КФСР</t>
  </si>
  <si>
    <t>КЦСР</t>
  </si>
  <si>
    <t>КВР</t>
  </si>
  <si>
    <t>Всего по перечню:</t>
  </si>
  <si>
    <t>х</t>
  </si>
  <si>
    <t>Реконструкция системы водоснабжения с.Ольховка Ольховского района Волгоградской области: строительство системы водоподготовки</t>
  </si>
  <si>
    <t>35 0 00 20030</t>
  </si>
  <si>
    <t>Муниципальная программа "Комплексное развитие сельских территорий Ольховского муниципального района Волгоградской области"</t>
  </si>
  <si>
    <t>Проектирование объекта "Капитальный ремонт водопроводной сети по ул.Комсомольская, село Ольховка, Ольховского района Волгоградской области (рынок, административные здания)"</t>
  </si>
  <si>
    <t>35 0 21 20030</t>
  </si>
  <si>
    <t>35 0 22 20030</t>
  </si>
  <si>
    <t>Проектирование объекта "Капитальный ремонт участка напорной канализационной сети с. Ольховка,расположенной по адресу: Волгоградская область, Ольховский район, село Ольховка"</t>
  </si>
  <si>
    <t>35 0 20 20030</t>
  </si>
  <si>
    <t>Проектирование объекта "Блочно-модульная котельная для здания МДОУ "Ольховский детский сад" по адресу: Волгоградская область, Ольховский район, село Ольховка, Зареченский квартал, д.2А"</t>
  </si>
  <si>
    <t>Закупка товаров, работ и услуг для государственных (муниципальных) нужд (федеральные средства)</t>
  </si>
  <si>
    <t>35 0 18 20030</t>
  </si>
  <si>
    <t>Проектирование объекта "Капитальный ремонт здания дополнительного образования детей, расположенного по адресу: Волгоградская область, Ольховский район, село Ольховка, ул.Базарная д.14"</t>
  </si>
  <si>
    <t>35 0 19 20030</t>
  </si>
  <si>
    <t>Проектирование объекта "Капитальный ремонт здания ЦМБ им.Рыбалкина МУК "МСКО", расположенного по адресу: Волгоградская область, Ольховский район, село Ольховка, ул.Пролетарская д.7"</t>
  </si>
  <si>
    <t>35 0</t>
  </si>
  <si>
    <t>99 0 00 20031</t>
  </si>
  <si>
    <t>Заключение договора электроснабжения станции водоподготовки с водопроводными сооружениями с.Ольховка</t>
  </si>
  <si>
    <t>99 0 00 71930</t>
  </si>
  <si>
    <t>Реализация мероприятий в сфере дорожной деятельности по  улично-дорожному освещению</t>
  </si>
  <si>
    <t>99 0 00 71740</t>
  </si>
  <si>
    <t>99 0 00 45130</t>
  </si>
  <si>
    <t>Реализация мероприятий в сфере дорожной деятельности в части ремонта автомобильной дороги местного значения по ул.Кооперативная, ул.Почтовая с.Гусевка Ольховского муниципального района</t>
  </si>
  <si>
    <t>45 0 01 R7502</t>
  </si>
  <si>
    <t>Муниципальная программа "Реализация мероприятий по модернизации школьных систем образования (проведение работ по капитальному ремонту зданий (обособленных помещений, помещений) общеобразовательных организаций Ольховского муниципального района в 2023-2025 годах"</t>
  </si>
  <si>
    <t>35 0 23 20030</t>
  </si>
  <si>
    <t>"Государственная экспертиза достоверной сметной стоимости по объекту: "Капитальный ремонт здания дополнительного образования детей, расположенного по адресу: Волгоградская область, Ольховский район, село Ольховка, ул.Базарная д.14"</t>
  </si>
  <si>
    <t>Прведение капитального ремонта зданий муниципальных общеобразовательных организаций МБОУ "Ольховская СШ" (оснащение)</t>
  </si>
  <si>
    <t>31 0 01 71850</t>
  </si>
  <si>
    <t>Резервные фонды</t>
  </si>
  <si>
    <t xml:space="preserve">ОХРАНА ОКРУЖАЮЩЕЙ СРЕДЫ </t>
  </si>
  <si>
    <t>Молодежная политика</t>
  </si>
  <si>
    <t>ОБСЛУЖИВАНИЕ ГОСУДАРСТВЕННОГО (МУНИЦИПАЛЬНОГО) ДОЛГА</t>
  </si>
  <si>
    <t>99 0 00 45032</t>
  </si>
  <si>
    <t>Реализация мероприятий в сфере дорожной деятельности (софинансирование)</t>
  </si>
  <si>
    <t>Иные межбюджетные трансферты сельским поселениям  (областной бюджет)</t>
  </si>
  <si>
    <t>Ремонт автомобильной дороги местного значения с.Романовка Ольховского муниципального района</t>
  </si>
  <si>
    <t>Ремонт автомобильной дороги по ул. Комсомольская с.Ольховка</t>
  </si>
  <si>
    <t>99 0 00 45031</t>
  </si>
  <si>
    <t>Приобретение программного обеспечения</t>
  </si>
  <si>
    <t>29 0 07 20030</t>
  </si>
  <si>
    <t>29 0 07</t>
  </si>
  <si>
    <t>54 0 00 00000</t>
  </si>
  <si>
    <t>Реализация мероприятий по благоустройству территорий муниципальных образований</t>
  </si>
  <si>
    <t>Софинансирование мероприятий по благоустройству территорий муниципальных образований</t>
  </si>
  <si>
    <t>54 0</t>
  </si>
  <si>
    <t>03 0 08</t>
  </si>
  <si>
    <t>Экономическое обоснование значений коэффициентов, содержащее анализ и оценку экономических, природных и иных факторов</t>
  </si>
  <si>
    <t>Обеспечение деятельности контрольно-счетного органа</t>
  </si>
  <si>
    <t xml:space="preserve">Проведение мероприятий в сфере дополнительного образования детей, способствующих  повышению финансовой грамотности </t>
  </si>
  <si>
    <t>29 0 08 20030</t>
  </si>
  <si>
    <t>Прокладка канала связи с использованием оптоволоконной кабельной линии между зданиями администрации Ольховского муниципальго района</t>
  </si>
  <si>
    <t>Реконструкция центрального сквера с.Ольховка Ольховского района Волгоградской области</t>
  </si>
  <si>
    <t>99 0 00 21000</t>
  </si>
  <si>
    <t>Непрограммые расходы по выявлению объектов накопленного вреда окружающей среде и организацию ликвидации накопленного вреда окружающей среде</t>
  </si>
  <si>
    <t>54 0 01 00000</t>
  </si>
  <si>
    <t>54 0 01 72290</t>
  </si>
  <si>
    <t>54 0 01 72291</t>
  </si>
  <si>
    <t>Реализация культурно-досуговой деятельности, развитие кадрового потенциала</t>
  </si>
  <si>
    <t>43 0</t>
  </si>
  <si>
    <t>Внесение изменений  в документы территориального планирования и градостроительного зонирования сельских поселений, расположенных на территории Ольховского муниципального района.</t>
  </si>
  <si>
    <t>99 0 00 20480</t>
  </si>
  <si>
    <t xml:space="preserve">43 0 </t>
  </si>
  <si>
    <t>51 0 01 00000</t>
  </si>
  <si>
    <t>51 0 01 72620</t>
  </si>
  <si>
    <t>51 0 02 00000</t>
  </si>
  <si>
    <t>51 0 02 72620</t>
  </si>
  <si>
    <t>51 0 03 00000</t>
  </si>
  <si>
    <t>51 0 03 72620</t>
  </si>
  <si>
    <t>51 0 03 S2620</t>
  </si>
  <si>
    <t xml:space="preserve">99 0  </t>
  </si>
  <si>
    <t>Предоставление субсидии МБУ "Хозяйственно-эксплуатационная контора"</t>
  </si>
  <si>
    <t>Предоставление субсидии МБУ "Рынок"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</si>
  <si>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субъектов Российской Федерации, г. Байконура и федеральной территории "Сириус"муниципальных общеобразовательных организаций и профессиональных образовательных организаций</t>
  </si>
  <si>
    <t>44 0 01</t>
  </si>
  <si>
    <t>2027 год</t>
  </si>
  <si>
    <t>Проектирование многофункционального культурно-досугового центра в с.Ольховка Ольховского района Волгоградской области</t>
  </si>
  <si>
    <t>Строительство многофункционального культурно-досугового центра в с.Ольховка Ольховского района Волгоградской области</t>
  </si>
  <si>
    <t>31 0 01 71840</t>
  </si>
  <si>
    <t>Мастерская инженерии и робототехники "Эра инженеров"</t>
  </si>
  <si>
    <t>Пресс-центр "Школьная пора (Шпора)</t>
  </si>
  <si>
    <t>99 0 00 73370</t>
  </si>
  <si>
    <t>99 0 00 71771</t>
  </si>
  <si>
    <t>99 0 00 71774</t>
  </si>
  <si>
    <t>Муниципальная программа "Обеспечение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Ольховского муниципального района в 2025-2027 годах"</t>
  </si>
  <si>
    <t>47 0 03</t>
  </si>
  <si>
    <t>47 0 04</t>
  </si>
  <si>
    <t>47 0 03 20030</t>
  </si>
  <si>
    <t>47 0 04 20030</t>
  </si>
  <si>
    <t>Ремонт административного здания по адресу ул.Комсомольская, д.9 с. Ольховка</t>
  </si>
  <si>
    <t>Ремонт административного здания по адресу ул.Комсомольская, д.12 с. Ольховка</t>
  </si>
  <si>
    <t>Капитальные вложения в объекты государственной (муниципальной) собственности</t>
  </si>
  <si>
    <t>99 0 00 L5990</t>
  </si>
  <si>
    <t>Муниципальная  программа  "Энергосбережение и повышение энергетической эффективности Ольховского муниципального района на 2025-2027 годы"</t>
  </si>
  <si>
    <t>Муниципальная программа "Разработка и внесение изменений в документы территориального планирования и градостроительного зонирования сельских поселений, расположенных на территории Ольховского муниципального района Волгоградской области на 2025-2027 годы"</t>
  </si>
  <si>
    <t>Разработка и внесение в генеральные планы и правила землепользования и застройки сельских поселений, расположенных на территории Ольховского муниципального района Волгоградской области на 2025-2027 годы</t>
  </si>
  <si>
    <t>Муниципальная программа " Развитие системы водоотведения Ольховского муниципального района Волгоградской области на 2025-2027 годы"</t>
  </si>
  <si>
    <t>99 0 00 70840</t>
  </si>
  <si>
    <t>99 0 00 72620</t>
  </si>
  <si>
    <t xml:space="preserve">Замена кровли и выполнение необходимых для этого работ в зданиях образовательных учреждений </t>
  </si>
  <si>
    <t>99 0 00 71840</t>
  </si>
  <si>
    <t>99 0 00 71850</t>
  </si>
  <si>
    <t>99 0 00 71890</t>
  </si>
  <si>
    <t>Осуществление образовательного процесса муниципальными общеобразовательными организациями</t>
  </si>
  <si>
    <t>99 0 00 70360</t>
  </si>
  <si>
    <t>90 0 00 59320</t>
  </si>
  <si>
    <t>90 0 00 70530</t>
  </si>
  <si>
    <t>06 0 04</t>
  </si>
  <si>
    <t>99 0 00 71770</t>
  </si>
  <si>
    <t>99 0 00 S1771</t>
  </si>
  <si>
    <t>99 0 00 S1774</t>
  </si>
  <si>
    <t>Муниципальная программа "Ремонт административного здания по адресу ул.Комсомольская, д.7, с.Ольховка Ольховского района Волгоградской области на 2024-2026 годы"</t>
  </si>
  <si>
    <t>Ремонт административного здания по адресу ул.Комсомольская, д.7, с.Ольховка</t>
  </si>
  <si>
    <t>Ремонт административного здания по адресу ул.Комсомольская, д.7, с.Ольховка Ольховского района Волгоградской области на 2024-2026 годы</t>
  </si>
  <si>
    <t>Проектирование "Ремонт административного здания по адресу ул.Комсомольская, д.7, с.Ольховка Ольховского района Волгоградской области на 2024-2026 годы"</t>
  </si>
  <si>
    <t>Предоставление субсидии МБУ "Ольховский рынок"</t>
  </si>
  <si>
    <t>99 0 00 25030</t>
  </si>
  <si>
    <t>Ремонт и содержание автомобильных дорог общего пользования Ольховского муниципального района</t>
  </si>
  <si>
    <t>99 0 00 25050</t>
  </si>
  <si>
    <t>99 0 00 40010</t>
  </si>
  <si>
    <t>99 0 0040010</t>
  </si>
  <si>
    <t>Строительный контроль благоустройства центрального сквера с.Ольховка</t>
  </si>
  <si>
    <t>99 0 00 20050</t>
  </si>
  <si>
    <t>Ольховский тренажерный зал</t>
  </si>
  <si>
    <t>99 0 00 00071</t>
  </si>
  <si>
    <t>99 0 00 L3030</t>
  </si>
  <si>
    <t>Благоустройство территории образовательного кластера с.Ольховка Ольховского района Волгоградской области (школа, детский сад, универсальный спортивный зал)</t>
  </si>
  <si>
    <t>Муниципальная программа "Комплексные меры противодействия злоупотреблению наркотиками и их незаконному обороту на территории Ольховского района на 2024-2026 годы"</t>
  </si>
  <si>
    <t>Реконструкция системы водоснабжения (софинансирование)</t>
  </si>
  <si>
    <t>Муниципальная программа "Патриотическое воспитание граждан в Ольховском муниципальном районе на 2025-2027 годы"</t>
  </si>
  <si>
    <t>54 0 00</t>
  </si>
  <si>
    <t>54 0 01</t>
  </si>
  <si>
    <t>Муниципальная программа "Формирование современной городской среды Ольховского муниципального района на 2024-2026 годы"</t>
  </si>
  <si>
    <t>Благоустройство центрального сквера с.Ольховка Ольховского района Волгоградской области"</t>
  </si>
  <si>
    <t xml:space="preserve">Достижение показателей деятельности органов исполнительной власти </t>
  </si>
  <si>
    <t>Организационное обеспечение деятельности территориальной административной комиссии</t>
  </si>
  <si>
    <t>Cоздание, исполнение функций и обеспечение деятельности муниципальных комиссий по делам несовершеннолетних и защите их прав</t>
  </si>
  <si>
    <t>Осуществление государственных полномочий Волгоградской области по хранению, комплектованию, учету и использованию архивных документов и архивных фондов, отнесенных к составу архивного фонда Волгоградской области</t>
  </si>
  <si>
    <t xml:space="preserve">Подготовка проектов межевания земельных участков и проведение кадастровых работ </t>
  </si>
  <si>
    <t>Приобретение офисной мебели</t>
  </si>
  <si>
    <t>09 0 06 20030</t>
  </si>
  <si>
    <t>09 0 06</t>
  </si>
  <si>
    <t>99 0 00 21930</t>
  </si>
  <si>
    <t>Реализация мероприятий в сфере улично-дорожного освещения</t>
  </si>
  <si>
    <t>99 0 00 80671</t>
  </si>
  <si>
    <t>99 0 00 80672</t>
  </si>
  <si>
    <t>36 0 Ю6 53030</t>
  </si>
  <si>
    <t>44 0 Ю6 51790</t>
  </si>
  <si>
    <t>44 0 Ю6 50501</t>
  </si>
  <si>
    <t>Муниципальная программа "Развитие туризма на территории Ольховского муниципального района на 2025-2027 годы"</t>
  </si>
  <si>
    <t>Приобретение праздничных пакетов</t>
  </si>
  <si>
    <t>30 0 00</t>
  </si>
  <si>
    <t xml:space="preserve">30 0 02 </t>
  </si>
  <si>
    <t>0804</t>
  </si>
  <si>
    <t>30 0 00 00000</t>
  </si>
  <si>
    <t>30 0 00 20030</t>
  </si>
  <si>
    <t>30 0 02 20030</t>
  </si>
  <si>
    <t>Праздничные пакеты</t>
  </si>
  <si>
    <t xml:space="preserve">30 0 </t>
  </si>
  <si>
    <t>Другие вопросы в области культуры, кинематографии</t>
  </si>
  <si>
    <t>36 0 Ю6 00000</t>
  </si>
  <si>
    <t>36 0 Ю6</t>
  </si>
  <si>
    <t xml:space="preserve">35 0  </t>
  </si>
  <si>
    <t>35 0 00</t>
  </si>
  <si>
    <t xml:space="preserve">35 0 </t>
  </si>
  <si>
    <t>44 0 Ю6</t>
  </si>
  <si>
    <t>99 0 00 60600</t>
  </si>
  <si>
    <t>Обеспечение сбалансированности местных бюджетов</t>
  </si>
  <si>
    <t>99 0 00 71153</t>
  </si>
  <si>
    <t>99 0 00 71152</t>
  </si>
  <si>
    <t>45 0 01 57501</t>
  </si>
  <si>
    <t>Поощрение управленческой команды Ольховского муниципального района за достижение значений (показателей) для оценки эффективности деятельности высших должностных лиц субъектов Российской Федерации и деятельности органов исполнительной власти субъектов Российской Федерации в 2024 году</t>
  </si>
  <si>
    <t>99 0 00 80673</t>
  </si>
  <si>
    <t>Строительная экспертиза объектов капитального строительства</t>
  </si>
  <si>
    <t>99 0 00 20440</t>
  </si>
  <si>
    <t>51 0 04 72620</t>
  </si>
  <si>
    <t>51 0 04 S2620</t>
  </si>
  <si>
    <t>51 0 04 00000</t>
  </si>
  <si>
    <t>51 0 04</t>
  </si>
  <si>
    <t>Реконструкция системы водоснабжения с. Ольховка Ольховского района Волгоградской области</t>
  </si>
  <si>
    <t>25 0 15 72040</t>
  </si>
  <si>
    <t>Межбюджетные трансферты (Областной бюджет)</t>
  </si>
  <si>
    <t>Жилищное хозяйство</t>
  </si>
  <si>
    <t>0501</t>
  </si>
  <si>
    <t>Тех.присоединение по многоквартирным домам</t>
  </si>
  <si>
    <t>99 0 00 20013</t>
  </si>
  <si>
    <t>99 0 00 00020</t>
  </si>
  <si>
    <t>99 0 00 20032</t>
  </si>
  <si>
    <t>99 0 00 71151</t>
  </si>
  <si>
    <t xml:space="preserve">Текущий ремонт ограждения здания администрации Ольховского муницпального района, расположенного по адресу: Волгоградская область, Ольховский район,  ул.Комсомольская, зд.7 </t>
  </si>
  <si>
    <t xml:space="preserve">Озеление территории, прилегающей к зданию администрации Ольховского муницпального района, расположенного по адресу: Волгоградская область, Ольховский район,  ул.Комсомольская, зд.7 </t>
  </si>
  <si>
    <t xml:space="preserve">Архитектурная подсветка здания администрации Ольховского муницпального района, расположенного по адресу: Волгоградская область, Ольховский район,  ул.Комсомольская, зд.7 </t>
  </si>
  <si>
    <t>47 0 05 20030</t>
  </si>
  <si>
    <t>47 0 06 20030</t>
  </si>
  <si>
    <t>47 0 07 20030</t>
  </si>
  <si>
    <t>47 0 05</t>
  </si>
  <si>
    <t>47 0 06</t>
  </si>
  <si>
    <t>47 0 07</t>
  </si>
  <si>
    <t>02 0 06 20030</t>
  </si>
  <si>
    <t>02 0 06</t>
  </si>
  <si>
    <t>Разработка проектно-технической документации на создание муниципальной автоматизированой системы централизованоого оповещения населения на территории Ольховского муниципального района Волгоградской области</t>
  </si>
  <si>
    <t>99 0 00 9Д010</t>
  </si>
  <si>
    <t>Софинансирование мероприятий по переселению граждан из аварийного жилого фонда</t>
  </si>
  <si>
    <t>0902</t>
  </si>
  <si>
    <t>99 0 00 20014</t>
  </si>
  <si>
    <t>29 0 04</t>
  </si>
  <si>
    <t>25 0 15</t>
  </si>
  <si>
    <t>Проектирование "Пункт приема жидких бытовых отходов в селе Ольховка Ольховского муниципального района Волгоградской области"</t>
  </si>
  <si>
    <t>Разработка проектно-технической документации на создание муниципальной автоматизированной системы централизованного оповещения населения на территории Ольховского муниципального района Волгоградской области</t>
  </si>
  <si>
    <t>Организация отдыха и оздоровления детей и подростков, оказавшихся в трудной жизненной ситуации</t>
  </si>
  <si>
    <t>Ежемесячные денежные вознаграждения за классное руководство педагогическим работникам муниципальных общеобразовательных организаций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</si>
  <si>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субъектов Российской Федерации, г. Байконура и федеральной территории "Сириус" муниципальных общеобразовательных организаций и профессиональных образовательных организаций</t>
  </si>
  <si>
    <t xml:space="preserve">Проведение капитального ремонта зданий муниципальных общеобразовательных организаций МБОУ "Ольховская СШ" </t>
  </si>
  <si>
    <t xml:space="preserve">Озеленение территории, прилегающей к зданию администрации Ольховского муниципального района, расположенного по адресу: Волгоградская область, Ольховский район,  ул.Комсомольская, зд.7 </t>
  </si>
  <si>
    <t xml:space="preserve">Текущий ремонт ограждения здания администрации Ольховского муниципального района, расположенного по адресу: Волгоградская область, Ольховский район,  ул.Комсомольская, зд.7 </t>
  </si>
  <si>
    <t xml:space="preserve">Архитектурная подсветка здания администрации Ольховского муниципального района, расположенного по адресу: Волгоградская область, Ольховский район,  ул.Комсомольская, зд.7 </t>
  </si>
  <si>
    <t>Проектирование "Средняя общеобразовательная школа на 500 учащихся с.Ольховка Ольховского района Волгоградской области</t>
  </si>
  <si>
    <t>Софинансирование мероприятий по содержанию объектов благоустройства</t>
  </si>
  <si>
    <t>Софинансирование реализации проекта местных инициатив «Мастерская инженерии и робототехники «Эра инженеров»</t>
  </si>
  <si>
    <t>Муниципальная программа "Развитие системы водоотведения Ольховского муниципального района Волгоградской области на 2025-2027 годы"</t>
  </si>
  <si>
    <t>Разработка и внесение изменений в генеральные планы и правила землепользования и застройки сельских поселений, расположенных на территории Ольховского муниципального района Волгоградской области на 2025-2027 годы</t>
  </si>
  <si>
    <t>Софинансирование реконструкции системы водоснабжения с. Ольховка Ольховского района Волгоградской области</t>
  </si>
  <si>
    <t>25 0 15 S2040</t>
  </si>
  <si>
    <t>25 0 15 0000</t>
  </si>
  <si>
    <t>43 0 00</t>
  </si>
  <si>
    <t>43 0 01</t>
  </si>
  <si>
    <t>Установка технических средств охраны сигнализации</t>
  </si>
  <si>
    <t>02 0 07 20030</t>
  </si>
  <si>
    <t>02 0 07</t>
  </si>
  <si>
    <t>Осуществление отдельных государственных полномочий по организации и осуществлению регионального государственного контроля (надзора) в сфере туристской индустрии на территории Волгоградской области</t>
  </si>
  <si>
    <t>99 0 00 72790</t>
  </si>
  <si>
    <t>99 0 00 55490</t>
  </si>
  <si>
    <t>Распределение бюджетных ассигнований по разделам, подразделам, целевым статьям и видам  расходов  бюджета в составе  ведомственной структуры расходов бюджета Ольховского муниципального района  на  2026  год и плановый период 2027 и 2028 годов.</t>
  </si>
  <si>
    <t>2028 год</t>
  </si>
  <si>
    <t>90 0 00 00100</t>
  </si>
  <si>
    <t>99 0 00 20033</t>
  </si>
  <si>
    <t>99 0 00 20034</t>
  </si>
  <si>
    <t>99 0 00 20035</t>
  </si>
  <si>
    <t>Ремонт экскаватора-погрузчика</t>
  </si>
  <si>
    <t>Актуализация схем водоснабжения и водоотведения Ольховского района</t>
  </si>
  <si>
    <t>Разработка проектов зоны санитарной защиты</t>
  </si>
  <si>
    <t>Замена водонапорной башни по ул.Октябрьская с.Зензеватка Ольховского района Волгоградской области</t>
  </si>
  <si>
    <t>Ремонт участка водопровода по ул. Краснопартизанская с.Солодча Ольховского муниципального района Волгоградской области</t>
  </si>
  <si>
    <t>99 0 00 S1770</t>
  </si>
  <si>
    <t>Муниципальная программа "Обеспечение безопасности дорожного движения в Ольховском муниципальном районе Волгоградской области на 2026-2028 годы"</t>
  </si>
  <si>
    <t>Муниципальная программа "Противодействие коррупции в Ольховском муниципальном районе на 2026-2028 годы"</t>
  </si>
  <si>
    <t>Муниципальная программа "Профилактика правонарушений, терроризма и эктремизма на территории Ольховского муниципального района на 2026-2028 гг."</t>
  </si>
  <si>
    <t>Муниципальная программа "Профилактика правонарушений,терроризма и эктремизма на территории Ольховского муниципального района на 2026-2028 гг."</t>
  </si>
  <si>
    <t>Муниципальная программа "Улучшение условий  и охраны труда в Ольховском муниципальном районе на 2026-2028 годы"</t>
  </si>
  <si>
    <t>Муниципальная программа "Развитие и поддержка малого и среднего предпринимательства в Ольховском муниципальном районе Волгоградской области на 2026-2028 годы"</t>
  </si>
  <si>
    <t>Муниципальная программа "Охрана окружающей среды и рациональное природопользование на территории Ольховского муниципального района Волгоградской области на 2026-2028 годы"</t>
  </si>
  <si>
    <t>Муниципальная программа "Обеспечение пожарной и антитеррористической безопасности  в образовательных учреждениях Ольховского муниципального района Волгоградской области на 2026-2028 годы"</t>
  </si>
  <si>
    <t>Муниципальная программа "Обеспечение пожарной и антитеррористической безопасности в образовательных учреждениях Ольховского муниципального района Волгоградской области на 2026-2028 годы"</t>
  </si>
  <si>
    <t>Выплата стипендии Главы Ольховского муниципального района</t>
  </si>
  <si>
    <t>99 0 00 30020</t>
  </si>
  <si>
    <t>налог на имущество школа</t>
  </si>
  <si>
    <t>99 0 00 30010</t>
  </si>
  <si>
    <t xml:space="preserve">Приложение 17                                                                                      к решению Ольховской районной Думы                                               "О районном бюджете на 2026 год и                          плановый период 2027 и 2028 годов" </t>
  </si>
  <si>
    <t>ПЕРЕЧЕНЬ ОБЪЕКТОВ СТРОИТЕЛЬСТВА, РЕКОНСТРУКЦИИ, ТЕХНИЧЕСКОГО ПЕРЕВООРУЖЕНИЯ ДЛЯ  МУНИЦИПАЛЬНЫХ НУЖД НА 2026 ГОД И НА ПЛАНОВЫЙ ПЕРИОД 2027 И 2028 ГОДОВ</t>
  </si>
  <si>
    <t xml:space="preserve">Приложение 9                                                                                      к решению Ольховской районной Думы                                               "О районном бюджете на 2026 год и                          плановый период 2027 и 2028 годов" </t>
  </si>
  <si>
    <t>РАСПРЕДЕЛЕНИЕ БЮДЖЕТНЫХ АССИГНОВАНИЙ НА РЕАЛИЗАЦИЮ МУНИЦИПАЛЬНЫХ ПРОГРАММ ОЛЬХОВСКОГО МУНИЦИПАЛЬНОГО РАЙОНА НА 2026 ГОД И ПЛАНОВЫЙ ПЕРИОД 2027 И 2028 ГОДОВ.</t>
  </si>
  <si>
    <t xml:space="preserve">Приложение 8                                                                                      к решению Ольховской районной Думы                                               "О районном бюджете на 2026 год и                          плановый период 2027 и 2028 годов" </t>
  </si>
  <si>
    <t>ВЕДОМСТВЕННАЯ СТРУКТУРА РАСХОДОВ РАЙОННОГО БЮДЖЕТА НА 2026  ГОД И НА ПЛАНОВЫЙ ПЕРИОД 2027 И 2028 ГОДОВ.</t>
  </si>
  <si>
    <t xml:space="preserve">Приложение 7                                                                                      к решению Ольховской районной Думы                                               "О районном бюджете на 2026 год и                          плановый период 2027 и 2028 годов"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</si>
  <si>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БЮДЖЕТА НА 2026 ГОД И НА ПЛАНОВЫЙ ПЕРИОД 2027 И 2028 ГОДОВ</t>
  </si>
  <si>
    <t xml:space="preserve">Приложение 6                                                                                      к решению Ольховской районной Думы                                               "О районном бюджете на 2026 год и                          плановый период 2027 и 2028 годов" </t>
  </si>
  <si>
    <t>РАСПРЕДЕЛЕНИЕ БЮДЖЕТНЫХ АССИГНОВАНИЙ ПО РАЗДЕЛАМ, ПОДРАЗДЕЛАМ КЛАССИФИКАЦИИ РАСХОДОВ РАЙОННОГО БЮДЖЕТА НА 2026 ГОД И НА ПЛАНОВЫЙ ПЕРИОД 2027 И 2028 ГОДОВ</t>
  </si>
  <si>
    <t>Резервные средства</t>
  </si>
  <si>
    <t>Перезарядка огнетушителей</t>
  </si>
  <si>
    <t>Приобретение огнетушителей</t>
  </si>
  <si>
    <t>03 0 11 00000</t>
  </si>
  <si>
    <t>03 0 11 20030</t>
  </si>
  <si>
    <t>03 0 11</t>
  </si>
  <si>
    <t>Реализация проектов местных инициатив населения в 2026 г. Ольховского муниципального района</t>
  </si>
  <si>
    <t>31 0 02 71771</t>
  </si>
  <si>
    <t>31 0 02 01771</t>
  </si>
  <si>
    <t>31 0 02 S1771</t>
  </si>
  <si>
    <t xml:space="preserve">31 0  </t>
  </si>
  <si>
    <t>31 0 02 01772</t>
  </si>
  <si>
    <t>31 0 02 71772</t>
  </si>
  <si>
    <t>31 0 02 S1772</t>
  </si>
  <si>
    <t>31 0 02 01774</t>
  </si>
  <si>
    <t>31 0 02 71774</t>
  </si>
  <si>
    <t>31 0 02 S1774</t>
  </si>
  <si>
    <t>99 0 00 50501</t>
  </si>
  <si>
    <t>"Штаб Юнармя"(Солодчинская СШ)</t>
  </si>
  <si>
    <t>"Благоустройство пешеходной зоны и территории, прилегающей к спортивному комплексу в с.Ольховка Ольховского муниципального района Волгоградской области" (Ольховская СШ)</t>
  </si>
  <si>
    <t>"Школьное кафе "#Тарелкадня" в МКОУ "Зензеватская СШ"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</si>
</sst>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"/>
    <numFmt numFmtId="166" formatCode="0.0"/>
  </numFmts>
  <fonts count="12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/>
    <xf numFmtId="0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11" fontId="1" fillId="0" borderId="1" xfId="0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wrapText="1"/>
    </xf>
    <xf numFmtId="165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166" fontId="1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165" fontId="1" fillId="0" borderId="0" xfId="0" applyNumberFormat="1" applyFont="1" applyFill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2" fontId="1" fillId="0" borderId="1" xfId="0" applyNumberFormat="1" applyFont="1" applyFill="1" applyBorder="1" applyAlignment="1">
      <alignment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horizontal="right" vertical="top" wrapText="1"/>
    </xf>
    <xf numFmtId="0" fontId="1" fillId="0" borderId="0" xfId="0" applyFont="1" applyFill="1" applyAlignment="1">
      <alignment vertical="top"/>
    </xf>
    <xf numFmtId="0" fontId="2" fillId="0" borderId="1" xfId="0" applyNumberFormat="1" applyFont="1" applyFill="1" applyBorder="1" applyAlignment="1">
      <alignment horizontal="left" vertical="center" wrapText="1"/>
    </xf>
    <xf numFmtId="166" fontId="2" fillId="0" borderId="0" xfId="0" applyNumberFormat="1" applyFont="1" applyFill="1" applyBorder="1" applyAlignment="1">
      <alignment vertical="top" wrapText="1"/>
    </xf>
    <xf numFmtId="166" fontId="1" fillId="0" borderId="0" xfId="0" applyNumberFormat="1" applyFont="1" applyFill="1" applyBorder="1" applyAlignment="1">
      <alignment vertical="top" wrapText="1"/>
    </xf>
    <xf numFmtId="11" fontId="2" fillId="0" borderId="1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center" wrapText="1"/>
    </xf>
    <xf numFmtId="2" fontId="1" fillId="0" borderId="1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Fill="1" applyAlignment="1">
      <alignment wrapText="1"/>
    </xf>
    <xf numFmtId="164" fontId="2" fillId="0" borderId="0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165" fontId="1" fillId="0" borderId="0" xfId="0" applyNumberFormat="1" applyFont="1" applyFill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/>
    </xf>
    <xf numFmtId="0" fontId="0" fillId="0" borderId="0" xfId="0" applyFont="1"/>
    <xf numFmtId="0" fontId="2" fillId="0" borderId="3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0" fontId="1" fillId="0" borderId="15" xfId="0" applyFont="1" applyBorder="1" applyAlignment="1">
      <alignment horizontal="justify" vertical="top" wrapText="1"/>
    </xf>
    <xf numFmtId="0" fontId="1" fillId="0" borderId="16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right" vertical="top"/>
    </xf>
    <xf numFmtId="1" fontId="1" fillId="0" borderId="0" xfId="0" applyNumberFormat="1" applyFont="1" applyFill="1" applyBorder="1" applyAlignment="1">
      <alignment horizontal="right" vertical="top"/>
    </xf>
    <xf numFmtId="0" fontId="1" fillId="0" borderId="0" xfId="0" applyFont="1" applyFill="1"/>
    <xf numFmtId="0" fontId="0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1" fontId="1" fillId="0" borderId="0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" fontId="1" fillId="5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9" fontId="1" fillId="0" borderId="5" xfId="0" applyNumberFormat="1" applyFont="1" applyFill="1" applyBorder="1" applyAlignment="1">
      <alignment horizontal="left" vertical="center" wrapText="1"/>
    </xf>
    <xf numFmtId="1" fontId="2" fillId="3" borderId="1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1" fontId="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3" borderId="0" xfId="0" applyFont="1" applyFill="1" applyBorder="1" applyAlignment="1">
      <alignment vertical="center"/>
    </xf>
    <xf numFmtId="1" fontId="7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" fontId="8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right" wrapText="1"/>
    </xf>
    <xf numFmtId="165" fontId="2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49" fontId="7" fillId="4" borderId="1" xfId="0" applyNumberFormat="1" applyFont="1" applyFill="1" applyBorder="1" applyAlignment="1">
      <alignment horizontal="left" wrapText="1"/>
    </xf>
    <xf numFmtId="49" fontId="7" fillId="4" borderId="1" xfId="0" applyNumberFormat="1" applyFont="1" applyFill="1" applyBorder="1" applyAlignment="1">
      <alignment horizontal="center" wrapText="1"/>
    </xf>
    <xf numFmtId="165" fontId="7" fillId="4" borderId="1" xfId="0" applyNumberFormat="1" applyFont="1" applyFill="1" applyBorder="1" applyAlignment="1">
      <alignment horizontal="right" wrapText="1"/>
    </xf>
    <xf numFmtId="49" fontId="2" fillId="6" borderId="1" xfId="0" applyNumberFormat="1" applyFont="1" applyFill="1" applyBorder="1" applyAlignment="1">
      <alignment horizontal="left" wrapText="1"/>
    </xf>
    <xf numFmtId="49" fontId="2" fillId="6" borderId="1" xfId="0" applyNumberFormat="1" applyFont="1" applyFill="1" applyBorder="1" applyAlignment="1">
      <alignment horizontal="center" wrapText="1"/>
    </xf>
    <xf numFmtId="165" fontId="2" fillId="6" borderId="1" xfId="0" applyNumberFormat="1" applyFont="1" applyFill="1" applyBorder="1" applyAlignment="1">
      <alignment horizontal="right" wrapText="1"/>
    </xf>
    <xf numFmtId="49" fontId="2" fillId="2" borderId="1" xfId="0" applyNumberFormat="1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right" wrapText="1"/>
    </xf>
    <xf numFmtId="165" fontId="1" fillId="0" borderId="4" xfId="0" applyNumberFormat="1" applyFont="1" applyFill="1" applyBorder="1" applyAlignment="1">
      <alignment horizontal="right" wrapText="1"/>
    </xf>
    <xf numFmtId="49" fontId="5" fillId="4" borderId="1" xfId="0" applyNumberFormat="1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horizontal="left" wrapText="1"/>
    </xf>
    <xf numFmtId="0" fontId="1" fillId="5" borderId="1" xfId="0" applyNumberFormat="1" applyFont="1" applyFill="1" applyBorder="1" applyAlignment="1">
      <alignment horizontal="left" wrapText="1"/>
    </xf>
    <xf numFmtId="49" fontId="1" fillId="5" borderId="1" xfId="0" applyNumberFormat="1" applyFont="1" applyFill="1" applyBorder="1" applyAlignment="1">
      <alignment horizontal="left" wrapText="1"/>
    </xf>
    <xf numFmtId="49" fontId="1" fillId="5" borderId="1" xfId="0" applyNumberFormat="1" applyFont="1" applyFill="1" applyBorder="1" applyAlignment="1">
      <alignment horizontal="center" wrapText="1"/>
    </xf>
    <xf numFmtId="165" fontId="1" fillId="5" borderId="1" xfId="0" applyNumberFormat="1" applyFont="1" applyFill="1" applyBorder="1" applyAlignment="1">
      <alignment horizontal="right" wrapText="1"/>
    </xf>
    <xf numFmtId="165" fontId="1" fillId="5" borderId="4" xfId="0" applyNumberFormat="1" applyFont="1" applyFill="1" applyBorder="1" applyAlignment="1">
      <alignment horizontal="right" wrapText="1"/>
    </xf>
    <xf numFmtId="0" fontId="1" fillId="5" borderId="0" xfId="0" applyFont="1" applyFill="1" applyAlignment="1">
      <alignment wrapText="1"/>
    </xf>
    <xf numFmtId="165" fontId="2" fillId="2" borderId="4" xfId="0" applyNumberFormat="1" applyFont="1" applyFill="1" applyBorder="1" applyAlignment="1">
      <alignment horizontal="right" wrapText="1"/>
    </xf>
    <xf numFmtId="49" fontId="1" fillId="6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11" fontId="1" fillId="0" borderId="1" xfId="0" applyNumberFormat="1" applyFont="1" applyFill="1" applyBorder="1" applyAlignment="1">
      <alignment horizontal="left" wrapText="1"/>
    </xf>
    <xf numFmtId="0" fontId="3" fillId="0" borderId="1" xfId="0" applyFont="1" applyFill="1" applyBorder="1" applyAlignment="1">
      <alignment wrapText="1"/>
    </xf>
    <xf numFmtId="49" fontId="1" fillId="3" borderId="1" xfId="0" applyNumberFormat="1" applyFont="1" applyFill="1" applyBorder="1" applyAlignment="1">
      <alignment horizontal="left" wrapText="1"/>
    </xf>
    <xf numFmtId="49" fontId="3" fillId="5" borderId="1" xfId="0" applyNumberFormat="1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center" wrapText="1"/>
    </xf>
    <xf numFmtId="165" fontId="3" fillId="0" borderId="1" xfId="0" applyNumberFormat="1" applyFont="1" applyFill="1" applyBorder="1" applyAlignment="1">
      <alignment horizontal="right" wrapText="1"/>
    </xf>
    <xf numFmtId="49" fontId="3" fillId="5" borderId="1" xfId="0" applyNumberFormat="1" applyFont="1" applyFill="1" applyBorder="1" applyAlignment="1">
      <alignment horizontal="center" wrapText="1"/>
    </xf>
    <xf numFmtId="165" fontId="3" fillId="5" borderId="1" xfId="0" applyNumberFormat="1" applyFont="1" applyFill="1" applyBorder="1" applyAlignment="1">
      <alignment horizontal="right" wrapText="1"/>
    </xf>
    <xf numFmtId="49" fontId="3" fillId="0" borderId="1" xfId="0" applyNumberFormat="1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center" wrapText="1"/>
    </xf>
    <xf numFmtId="165" fontId="1" fillId="3" borderId="1" xfId="0" applyNumberFormat="1" applyFont="1" applyFill="1" applyBorder="1" applyAlignment="1">
      <alignment horizontal="right" wrapText="1"/>
    </xf>
    <xf numFmtId="2" fontId="1" fillId="0" borderId="1" xfId="0" applyNumberFormat="1" applyFont="1" applyFill="1" applyBorder="1" applyAlignment="1">
      <alignment horizontal="left" wrapText="1"/>
    </xf>
    <xf numFmtId="0" fontId="3" fillId="5" borderId="1" xfId="0" applyFont="1" applyFill="1" applyBorder="1" applyAlignment="1">
      <alignment wrapText="1"/>
    </xf>
    <xf numFmtId="49" fontId="1" fillId="5" borderId="7" xfId="0" applyNumberFormat="1" applyFont="1" applyFill="1" applyBorder="1" applyAlignment="1">
      <alignment horizontal="center" wrapText="1"/>
    </xf>
    <xf numFmtId="49" fontId="1" fillId="0" borderId="7" xfId="0" applyNumberFormat="1" applyFont="1" applyFill="1" applyBorder="1" applyAlignment="1">
      <alignment horizontal="center" wrapText="1"/>
    </xf>
    <xf numFmtId="49" fontId="1" fillId="0" borderId="5" xfId="0" applyNumberFormat="1" applyFont="1" applyFill="1" applyBorder="1" applyAlignment="1">
      <alignment horizontal="left" wrapText="1"/>
    </xf>
    <xf numFmtId="49" fontId="1" fillId="5" borderId="5" xfId="0" applyNumberFormat="1" applyFont="1" applyFill="1" applyBorder="1" applyAlignment="1">
      <alignment horizontal="left" wrapText="1"/>
    </xf>
    <xf numFmtId="2" fontId="2" fillId="2" borderId="1" xfId="0" applyNumberFormat="1" applyFont="1" applyFill="1" applyBorder="1" applyAlignment="1">
      <alignment wrapText="1"/>
    </xf>
    <xf numFmtId="2" fontId="1" fillId="5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165" fontId="2" fillId="6" borderId="4" xfId="0" applyNumberFormat="1" applyFont="1" applyFill="1" applyBorder="1" applyAlignment="1">
      <alignment horizontal="right" wrapText="1"/>
    </xf>
    <xf numFmtId="49" fontId="8" fillId="4" borderId="1" xfId="0" applyNumberFormat="1" applyFont="1" applyFill="1" applyBorder="1" applyAlignment="1">
      <alignment horizontal="center" wrapText="1"/>
    </xf>
    <xf numFmtId="49" fontId="1" fillId="6" borderId="1" xfId="0" applyNumberFormat="1" applyFont="1" applyFill="1" applyBorder="1" applyAlignment="1">
      <alignment horizontal="left" wrapText="1"/>
    </xf>
    <xf numFmtId="165" fontId="1" fillId="3" borderId="4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justify" wrapText="1"/>
    </xf>
    <xf numFmtId="165" fontId="7" fillId="4" borderId="4" xfId="0" applyNumberFormat="1" applyFont="1" applyFill="1" applyBorder="1" applyAlignment="1">
      <alignment horizontal="right" wrapText="1"/>
    </xf>
    <xf numFmtId="49" fontId="7" fillId="0" borderId="1" xfId="0" applyNumberFormat="1" applyFont="1" applyFill="1" applyBorder="1" applyAlignment="1">
      <alignment horizontal="left" wrapText="1"/>
    </xf>
    <xf numFmtId="49" fontId="7" fillId="0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165" fontId="7" fillId="0" borderId="1" xfId="0" applyNumberFormat="1" applyFont="1" applyFill="1" applyBorder="1" applyAlignment="1">
      <alignment horizontal="right" wrapText="1"/>
    </xf>
    <xf numFmtId="165" fontId="7" fillId="3" borderId="1" xfId="0" applyNumberFormat="1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center" wrapText="1"/>
    </xf>
    <xf numFmtId="165" fontId="1" fillId="0" borderId="0" xfId="0" applyNumberFormat="1" applyFont="1" applyFill="1" applyBorder="1" applyAlignment="1">
      <alignment horizontal="right" wrapText="1"/>
    </xf>
    <xf numFmtId="165" fontId="2" fillId="0" borderId="0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wrapText="1"/>
    </xf>
    <xf numFmtId="49" fontId="1" fillId="7" borderId="1" xfId="0" applyNumberFormat="1" applyFont="1" applyFill="1" applyBorder="1" applyAlignment="1">
      <alignment horizontal="left" wrapText="1"/>
    </xf>
    <xf numFmtId="1" fontId="1" fillId="7" borderId="1" xfId="0" applyNumberFormat="1" applyFont="1" applyFill="1" applyBorder="1" applyAlignment="1">
      <alignment horizontal="center" vertical="center"/>
    </xf>
    <xf numFmtId="49" fontId="1" fillId="7" borderId="1" xfId="0" applyNumberFormat="1" applyFont="1" applyFill="1" applyBorder="1" applyAlignment="1">
      <alignment horizontal="center" wrapText="1"/>
    </xf>
    <xf numFmtId="165" fontId="1" fillId="7" borderId="1" xfId="0" applyNumberFormat="1" applyFont="1" applyFill="1" applyBorder="1" applyAlignment="1">
      <alignment horizontal="right" wrapText="1"/>
    </xf>
    <xf numFmtId="165" fontId="1" fillId="7" borderId="4" xfId="0" applyNumberFormat="1" applyFont="1" applyFill="1" applyBorder="1" applyAlignment="1">
      <alignment horizontal="right" wrapText="1"/>
    </xf>
    <xf numFmtId="49" fontId="2" fillId="0" borderId="5" xfId="0" applyNumberFormat="1" applyFont="1" applyFill="1" applyBorder="1" applyAlignment="1">
      <alignment horizontal="left" vertical="center" wrapText="1"/>
    </xf>
    <xf numFmtId="0" fontId="10" fillId="5" borderId="7" xfId="0" applyFont="1" applyFill="1" applyBorder="1"/>
    <xf numFmtId="49" fontId="2" fillId="0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vertical="top"/>
    </xf>
    <xf numFmtId="0" fontId="1" fillId="0" borderId="17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right" wrapText="1"/>
    </xf>
    <xf numFmtId="49" fontId="11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left" wrapText="1"/>
    </xf>
    <xf numFmtId="165" fontId="2" fillId="0" borderId="1" xfId="0" applyNumberFormat="1" applyFont="1" applyFill="1" applyBorder="1" applyAlignment="1">
      <alignment horizontal="right" wrapText="1"/>
    </xf>
    <xf numFmtId="49" fontId="1" fillId="3" borderId="5" xfId="0" applyNumberFormat="1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wrapText="1"/>
    </xf>
    <xf numFmtId="0" fontId="10" fillId="5" borderId="0" xfId="0" applyFont="1" applyFill="1"/>
    <xf numFmtId="165" fontId="11" fillId="0" borderId="1" xfId="0" applyNumberFormat="1" applyFont="1" applyFill="1" applyBorder="1" applyAlignment="1">
      <alignment horizontal="right" wrapText="1"/>
    </xf>
    <xf numFmtId="49" fontId="11" fillId="0" borderId="1" xfId="0" applyNumberFormat="1" applyFont="1" applyFill="1" applyBorder="1" applyAlignment="1">
      <alignment horizontal="left" wrapText="1"/>
    </xf>
    <xf numFmtId="165" fontId="11" fillId="0" borderId="4" xfId="0" applyNumberFormat="1" applyFont="1" applyFill="1" applyBorder="1" applyAlignment="1">
      <alignment horizontal="right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right" wrapText="1"/>
    </xf>
    <xf numFmtId="165" fontId="11" fillId="3" borderId="1" xfId="0" applyNumberFormat="1" applyFont="1" applyFill="1" applyBorder="1" applyAlignment="1">
      <alignment horizontal="right" wrapText="1"/>
    </xf>
    <xf numFmtId="165" fontId="11" fillId="3" borderId="4" xfId="0" applyNumberFormat="1" applyFont="1" applyFill="1" applyBorder="1" applyAlignment="1">
      <alignment horizontal="right" wrapText="1"/>
    </xf>
    <xf numFmtId="165" fontId="11" fillId="5" borderId="1" xfId="0" applyNumberFormat="1" applyFont="1" applyFill="1" applyBorder="1" applyAlignment="1">
      <alignment horizontal="right" wrapText="1"/>
    </xf>
    <xf numFmtId="165" fontId="11" fillId="5" borderId="4" xfId="0" applyNumberFormat="1" applyFont="1" applyFill="1" applyBorder="1" applyAlignment="1">
      <alignment horizontal="right" wrapText="1"/>
    </xf>
    <xf numFmtId="165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wrapText="1"/>
    </xf>
    <xf numFmtId="0" fontId="0" fillId="0" borderId="0" xfId="0" applyAlignment="1">
      <alignment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165" fontId="1" fillId="0" borderId="2" xfId="0" applyNumberFormat="1" applyFont="1" applyFill="1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textRotation="90" wrapText="1"/>
    </xf>
    <xf numFmtId="49" fontId="2" fillId="0" borderId="5" xfId="0" applyNumberFormat="1" applyFont="1" applyFill="1" applyBorder="1" applyAlignment="1">
      <alignment horizontal="center" vertical="center" textRotation="90" wrapText="1"/>
    </xf>
    <xf numFmtId="165" fontId="2" fillId="0" borderId="4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right" wrapText="1"/>
    </xf>
    <xf numFmtId="0" fontId="2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 wrapText="1"/>
    </xf>
    <xf numFmtId="165" fontId="1" fillId="0" borderId="2" xfId="0" applyNumberFormat="1" applyFont="1" applyFill="1" applyBorder="1" applyAlignment="1">
      <alignment horizontal="right" wrapText="1"/>
    </xf>
    <xf numFmtId="49" fontId="2" fillId="0" borderId="3" xfId="0" applyNumberFormat="1" applyFont="1" applyFill="1" applyBorder="1" applyAlignment="1">
      <alignment horizontal="center" wrapText="1"/>
    </xf>
    <xf numFmtId="49" fontId="2" fillId="0" borderId="5" xfId="0" applyNumberFormat="1" applyFont="1" applyFill="1" applyBorder="1" applyAlignment="1">
      <alignment horizontal="center" wrapText="1"/>
    </xf>
    <xf numFmtId="49" fontId="2" fillId="0" borderId="3" xfId="0" applyNumberFormat="1" applyFont="1" applyFill="1" applyBorder="1" applyAlignment="1">
      <alignment horizontal="center" textRotation="90" wrapText="1"/>
    </xf>
    <xf numFmtId="49" fontId="2" fillId="0" borderId="5" xfId="0" applyNumberFormat="1" applyFont="1" applyFill="1" applyBorder="1" applyAlignment="1">
      <alignment horizont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63"/>
  <sheetViews>
    <sheetView topLeftCell="A19" workbookViewId="0">
      <selection activeCell="D13" sqref="D13"/>
    </sheetView>
  </sheetViews>
  <sheetFormatPr defaultColWidth="9.140625" defaultRowHeight="12.75"/>
  <cols>
    <col min="1" max="1" width="0.140625" style="25" customWidth="1"/>
    <col min="2" max="2" width="62.7109375" style="22" customWidth="1"/>
    <col min="3" max="3" width="6.7109375" style="26" customWidth="1"/>
    <col min="4" max="4" width="9.42578125" style="24" customWidth="1"/>
    <col min="5" max="5" width="10.140625" style="24" customWidth="1"/>
    <col min="6" max="6" width="10" style="24" customWidth="1"/>
    <col min="7" max="16384" width="9.140625" style="25"/>
  </cols>
  <sheetData>
    <row r="1" spans="2:6" ht="51.75" customHeight="1">
      <c r="B1" s="1"/>
      <c r="C1" s="217" t="s">
        <v>1125</v>
      </c>
      <c r="D1" s="218"/>
      <c r="E1" s="218"/>
      <c r="F1" s="218"/>
    </row>
    <row r="2" spans="2:6" ht="35.25" customHeight="1">
      <c r="B2" s="219" t="s">
        <v>1126</v>
      </c>
      <c r="C2" s="220"/>
      <c r="D2" s="220"/>
      <c r="E2" s="220"/>
      <c r="F2" s="220"/>
    </row>
    <row r="3" spans="2:6" ht="12.75" customHeight="1">
      <c r="B3" s="35"/>
      <c r="C3" s="35"/>
      <c r="D3" s="221" t="s">
        <v>0</v>
      </c>
      <c r="E3" s="221"/>
      <c r="F3" s="222"/>
    </row>
    <row r="4" spans="2:6" ht="38.25" customHeight="1">
      <c r="B4" s="223" t="s">
        <v>1</v>
      </c>
      <c r="C4" s="225" t="s">
        <v>456</v>
      </c>
      <c r="D4" s="227" t="s">
        <v>455</v>
      </c>
      <c r="E4" s="228"/>
      <c r="F4" s="229"/>
    </row>
    <row r="5" spans="2:6" ht="54" customHeight="1">
      <c r="B5" s="224"/>
      <c r="C5" s="226"/>
      <c r="D5" s="7" t="s">
        <v>679</v>
      </c>
      <c r="E5" s="7" t="s">
        <v>935</v>
      </c>
      <c r="F5" s="7" t="s">
        <v>1093</v>
      </c>
    </row>
    <row r="6" spans="2:6" ht="12.75" customHeight="1">
      <c r="B6" s="5" t="s">
        <v>3</v>
      </c>
      <c r="C6" s="5" t="s">
        <v>5</v>
      </c>
      <c r="D6" s="5" t="s">
        <v>8</v>
      </c>
      <c r="E6" s="5" t="s">
        <v>9</v>
      </c>
      <c r="F6" s="5" t="s">
        <v>10</v>
      </c>
    </row>
    <row r="7" spans="2:6" ht="12.75" customHeight="1">
      <c r="B7" s="6" t="s">
        <v>13</v>
      </c>
      <c r="C7" s="5" t="s">
        <v>14</v>
      </c>
      <c r="D7" s="7">
        <f>D8+D9+D10+D11+D12+D13+D14</f>
        <v>63589.500000000007</v>
      </c>
      <c r="E7" s="7">
        <f>E8+E9+E10+E11+E12+E13+E14</f>
        <v>82061.100000000006</v>
      </c>
      <c r="F7" s="7">
        <f>F8+F9+F10+F11+F12+F13+F14</f>
        <v>98111</v>
      </c>
    </row>
    <row r="8" spans="2:6" ht="25.5">
      <c r="B8" s="8" t="s">
        <v>35</v>
      </c>
      <c r="C8" s="9" t="s">
        <v>36</v>
      </c>
      <c r="D8" s="10">
        <f>'7 Целевые'!F8</f>
        <v>2981.5</v>
      </c>
      <c r="E8" s="10">
        <f>'7 Целевые'!G8</f>
        <v>2981.5</v>
      </c>
      <c r="F8" s="10">
        <f>'7 Целевые'!H8</f>
        <v>2981.5</v>
      </c>
    </row>
    <row r="9" spans="2:6" ht="25.5" customHeight="1">
      <c r="B9" s="8" t="s">
        <v>15</v>
      </c>
      <c r="C9" s="9" t="s">
        <v>16</v>
      </c>
      <c r="D9" s="10">
        <f>'7 Целевые'!F11</f>
        <v>416.7</v>
      </c>
      <c r="E9" s="10">
        <f>'7 Целевые'!G11</f>
        <v>416.7</v>
      </c>
      <c r="F9" s="10">
        <f>'7 Целевые'!H11</f>
        <v>416.7</v>
      </c>
    </row>
    <row r="10" spans="2:6" ht="25.5">
      <c r="B10" s="8" t="s">
        <v>39</v>
      </c>
      <c r="C10" s="9" t="s">
        <v>40</v>
      </c>
      <c r="D10" s="10">
        <f>'7 Целевые'!F17</f>
        <v>29277.800000000003</v>
      </c>
      <c r="E10" s="10">
        <f>'7 Целевые'!G17</f>
        <v>32209.800000000003</v>
      </c>
      <c r="F10" s="10">
        <f>'7 Целевые'!H17</f>
        <v>32209.800000000003</v>
      </c>
    </row>
    <row r="11" spans="2:6" s="28" customFormat="1" ht="12.75" customHeight="1">
      <c r="B11" s="8" t="s">
        <v>47</v>
      </c>
      <c r="C11" s="9" t="s">
        <v>48</v>
      </c>
      <c r="D11" s="10">
        <f>'7 Целевые'!F23</f>
        <v>27.2</v>
      </c>
      <c r="E11" s="10">
        <f>'7 Целевые'!G23</f>
        <v>0.4</v>
      </c>
      <c r="F11" s="10">
        <f>'7 Целевые'!H23</f>
        <v>0.4</v>
      </c>
    </row>
    <row r="12" spans="2:6" ht="25.5">
      <c r="B12" s="8" t="s">
        <v>433</v>
      </c>
      <c r="C12" s="9" t="s">
        <v>434</v>
      </c>
      <c r="D12" s="10">
        <f>'7 Целевые'!F26</f>
        <v>9827.8000000000011</v>
      </c>
      <c r="E12" s="10">
        <f>'7 Целевые'!G26</f>
        <v>9984.4000000000015</v>
      </c>
      <c r="F12" s="10">
        <f>'7 Целевые'!H26</f>
        <v>9984.4000000000015</v>
      </c>
    </row>
    <row r="13" spans="2:6" ht="12.75" customHeight="1">
      <c r="B13" s="8" t="s">
        <v>889</v>
      </c>
      <c r="C13" s="9" t="s">
        <v>52</v>
      </c>
      <c r="D13" s="10">
        <f>'7 Целевые'!F32</f>
        <v>100</v>
      </c>
      <c r="E13" s="10">
        <f>'7 Целевые'!G32</f>
        <v>100</v>
      </c>
      <c r="F13" s="10">
        <f>'7 Целевые'!H32</f>
        <v>100</v>
      </c>
    </row>
    <row r="14" spans="2:6" ht="12.75" customHeight="1">
      <c r="B14" s="8" t="s">
        <v>435</v>
      </c>
      <c r="C14" s="9" t="s">
        <v>55</v>
      </c>
      <c r="D14" s="10">
        <f>'7 Целевые'!F35</f>
        <v>20958.5</v>
      </c>
      <c r="E14" s="10">
        <f>'7 Целевые'!G35</f>
        <v>36368.300000000003</v>
      </c>
      <c r="F14" s="10">
        <f>'7 Целевые'!H35</f>
        <v>52418.200000000004</v>
      </c>
    </row>
    <row r="15" spans="2:6" ht="25.5" customHeight="1">
      <c r="B15" s="6" t="s">
        <v>68</v>
      </c>
      <c r="C15" s="5" t="s">
        <v>69</v>
      </c>
      <c r="D15" s="7">
        <f>D16+D17</f>
        <v>4021.3</v>
      </c>
      <c r="E15" s="7">
        <f>E16+E17</f>
        <v>3961.8</v>
      </c>
      <c r="F15" s="7">
        <f>F16+F17</f>
        <v>3961.8</v>
      </c>
    </row>
    <row r="16" spans="2:6" ht="12.75" customHeight="1">
      <c r="B16" s="8" t="s">
        <v>70</v>
      </c>
      <c r="C16" s="9" t="s">
        <v>71</v>
      </c>
      <c r="D16" s="10">
        <f>'7 Целевые'!F48</f>
        <v>104.5</v>
      </c>
      <c r="E16" s="10">
        <f>'7 Целевые'!G48</f>
        <v>45</v>
      </c>
      <c r="F16" s="10">
        <f>'7 Целевые'!H48</f>
        <v>45</v>
      </c>
    </row>
    <row r="17" spans="2:6" ht="25.5">
      <c r="B17" s="8" t="s">
        <v>88</v>
      </c>
      <c r="C17" s="9" t="s">
        <v>89</v>
      </c>
      <c r="D17" s="10">
        <f>'7 Целевые'!F53</f>
        <v>3916.8</v>
      </c>
      <c r="E17" s="10">
        <f>'7 Целевые'!G53</f>
        <v>3916.8</v>
      </c>
      <c r="F17" s="10">
        <f>'7 Целевые'!H53</f>
        <v>3916.8</v>
      </c>
    </row>
    <row r="18" spans="2:6" ht="12.75" customHeight="1">
      <c r="B18" s="6" t="s">
        <v>104</v>
      </c>
      <c r="C18" s="5" t="s">
        <v>105</v>
      </c>
      <c r="D18" s="7">
        <f>D19+D20+D21+D22+D23</f>
        <v>44797.3</v>
      </c>
      <c r="E18" s="7">
        <f>E19+E20+E21+E22+E23</f>
        <v>40987</v>
      </c>
      <c r="F18" s="7">
        <f>F19+F20+F21+F22+F23</f>
        <v>40987</v>
      </c>
    </row>
    <row r="19" spans="2:6" ht="12.75" customHeight="1">
      <c r="B19" s="8" t="s">
        <v>106</v>
      </c>
      <c r="C19" s="9" t="s">
        <v>107</v>
      </c>
      <c r="D19" s="10">
        <f>'7 Целевые'!F65</f>
        <v>330.5</v>
      </c>
      <c r="E19" s="10">
        <f>'7 Целевые'!G65</f>
        <v>75.2</v>
      </c>
      <c r="F19" s="10">
        <f>'7 Целевые'!H65</f>
        <v>75.2</v>
      </c>
    </row>
    <row r="20" spans="2:6" ht="12.75" customHeight="1">
      <c r="B20" s="8" t="s">
        <v>110</v>
      </c>
      <c r="C20" s="9" t="s">
        <v>111</v>
      </c>
      <c r="D20" s="10">
        <f>'7 Целевые'!F70</f>
        <v>3382.4</v>
      </c>
      <c r="E20" s="10">
        <f>'7 Целевые'!G70</f>
        <v>82.4</v>
      </c>
      <c r="F20" s="10">
        <f>'7 Целевые'!H70</f>
        <v>82.4</v>
      </c>
    </row>
    <row r="21" spans="2:6" ht="12.75" customHeight="1">
      <c r="B21" s="8" t="s">
        <v>120</v>
      </c>
      <c r="C21" s="9" t="s">
        <v>121</v>
      </c>
      <c r="D21" s="10">
        <f>'7 Целевые'!F76</f>
        <v>40083.5</v>
      </c>
      <c r="E21" s="10">
        <f>'7 Целевые'!G76</f>
        <v>40083.5</v>
      </c>
      <c r="F21" s="10">
        <f>'7 Целевые'!H76</f>
        <v>40083.5</v>
      </c>
    </row>
    <row r="22" spans="2:6" ht="12.75" customHeight="1">
      <c r="B22" s="8" t="s">
        <v>127</v>
      </c>
      <c r="C22" s="9" t="s">
        <v>128</v>
      </c>
      <c r="D22" s="10">
        <f>'7 Целевые'!F80</f>
        <v>200</v>
      </c>
      <c r="E22" s="10">
        <f>'7 Целевые'!G80</f>
        <v>0</v>
      </c>
      <c r="F22" s="10">
        <f>'7 Целевые'!H80</f>
        <v>0</v>
      </c>
    </row>
    <row r="23" spans="2:6" ht="12.75" customHeight="1">
      <c r="B23" s="8" t="s">
        <v>139</v>
      </c>
      <c r="C23" s="9" t="s">
        <v>140</v>
      </c>
      <c r="D23" s="10">
        <f>'7 Целевые'!F83</f>
        <v>800.9</v>
      </c>
      <c r="E23" s="10">
        <f>'7 Целевые'!G83</f>
        <v>745.9</v>
      </c>
      <c r="F23" s="10">
        <f>'7 Целевые'!H83</f>
        <v>745.9</v>
      </c>
    </row>
    <row r="24" spans="2:6" ht="12.75" customHeight="1">
      <c r="B24" s="6" t="s">
        <v>155</v>
      </c>
      <c r="C24" s="5" t="s">
        <v>156</v>
      </c>
      <c r="D24" s="7">
        <f>D26+D27+D28+D25</f>
        <v>32346.800000000003</v>
      </c>
      <c r="E24" s="7">
        <f t="shared" ref="E24:F24" si="0">E26+E27+E28+E25</f>
        <v>28318</v>
      </c>
      <c r="F24" s="7">
        <f t="shared" si="0"/>
        <v>26031.5</v>
      </c>
    </row>
    <row r="25" spans="2:6" ht="12.75" customHeight="1">
      <c r="B25" s="8" t="s">
        <v>1042</v>
      </c>
      <c r="C25" s="9" t="s">
        <v>1043</v>
      </c>
      <c r="D25" s="10">
        <f>'7 Целевые'!F95</f>
        <v>0</v>
      </c>
      <c r="E25" s="10">
        <f>'7 Целевые'!G95</f>
        <v>0</v>
      </c>
      <c r="F25" s="10">
        <f>'7 Целевые'!H95</f>
        <v>0</v>
      </c>
    </row>
    <row r="26" spans="2:6" ht="12.75" customHeight="1">
      <c r="B26" s="8" t="s">
        <v>157</v>
      </c>
      <c r="C26" s="9" t="s">
        <v>158</v>
      </c>
      <c r="D26" s="10">
        <f>'7 Целевые'!F99</f>
        <v>7423.6</v>
      </c>
      <c r="E26" s="10">
        <f>'7 Целевые'!G99</f>
        <v>3758</v>
      </c>
      <c r="F26" s="10">
        <f>'7 Целевые'!H99</f>
        <v>1471.5</v>
      </c>
    </row>
    <row r="27" spans="2:6" ht="12.75" customHeight="1">
      <c r="B27" s="8" t="s">
        <v>185</v>
      </c>
      <c r="C27" s="9" t="s">
        <v>186</v>
      </c>
      <c r="D27" s="10">
        <f>'7 Целевые'!F118</f>
        <v>5260.8</v>
      </c>
      <c r="E27" s="10">
        <f>'7 Целевые'!G118</f>
        <v>5260.8</v>
      </c>
      <c r="F27" s="10">
        <f>'7 Целевые'!H118</f>
        <v>5260.8</v>
      </c>
    </row>
    <row r="28" spans="2:6" ht="12.75" customHeight="1">
      <c r="B28" s="8" t="s">
        <v>661</v>
      </c>
      <c r="C28" s="9" t="s">
        <v>662</v>
      </c>
      <c r="D28" s="10">
        <f>'7 Целевые'!F129</f>
        <v>19662.400000000001</v>
      </c>
      <c r="E28" s="10">
        <f>'7 Целевые'!G129</f>
        <v>19299.2</v>
      </c>
      <c r="F28" s="10">
        <f>'7 Целевые'!H129</f>
        <v>19299.2</v>
      </c>
    </row>
    <row r="29" spans="2:6" ht="12.75" customHeight="1">
      <c r="B29" s="6" t="s">
        <v>890</v>
      </c>
      <c r="C29" s="5" t="s">
        <v>193</v>
      </c>
      <c r="D29" s="7">
        <f>D30</f>
        <v>505.9</v>
      </c>
      <c r="E29" s="7">
        <f>E30</f>
        <v>533.20000000000005</v>
      </c>
      <c r="F29" s="7">
        <f>F30</f>
        <v>562</v>
      </c>
    </row>
    <row r="30" spans="2:6" ht="12.75" customHeight="1">
      <c r="B30" s="8" t="s">
        <v>194</v>
      </c>
      <c r="C30" s="9" t="s">
        <v>195</v>
      </c>
      <c r="D30" s="10">
        <f>'7 Целевые'!F136</f>
        <v>505.9</v>
      </c>
      <c r="E30" s="10">
        <f>'7 Целевые'!G136</f>
        <v>533.20000000000005</v>
      </c>
      <c r="F30" s="10">
        <f>'7 Целевые'!H136</f>
        <v>562</v>
      </c>
    </row>
    <row r="31" spans="2:6" ht="12.75" customHeight="1">
      <c r="B31" s="6" t="s">
        <v>201</v>
      </c>
      <c r="C31" s="5" t="s">
        <v>202</v>
      </c>
      <c r="D31" s="7">
        <f>D32+D33+D34+D35+D36+D37+D38</f>
        <v>416871.7</v>
      </c>
      <c r="E31" s="7">
        <f>E32+E33+E34+E35+E36+E37+E38</f>
        <v>401122.60000000003</v>
      </c>
      <c r="F31" s="7">
        <f>F32+F33+F34+F35+F36+F37+F38</f>
        <v>401393.3</v>
      </c>
    </row>
    <row r="32" spans="2:6" ht="12.75" customHeight="1">
      <c r="B32" s="8" t="s">
        <v>312</v>
      </c>
      <c r="C32" s="9" t="s">
        <v>313</v>
      </c>
      <c r="D32" s="10">
        <f>'7 Целевые'!F142</f>
        <v>67821.600000000006</v>
      </c>
      <c r="E32" s="10">
        <f>'7 Целевые'!G142</f>
        <v>69982.8</v>
      </c>
      <c r="F32" s="10">
        <f>'7 Целевые'!H142</f>
        <v>70374.7</v>
      </c>
    </row>
    <row r="33" spans="2:6" ht="12.75" customHeight="1">
      <c r="B33" s="8" t="s">
        <v>203</v>
      </c>
      <c r="C33" s="9" t="s">
        <v>204</v>
      </c>
      <c r="D33" s="10">
        <f>'7 Целевые'!F159</f>
        <v>289121.5</v>
      </c>
      <c r="E33" s="10">
        <f>'7 Целевые'!G159</f>
        <v>275171.10000000003</v>
      </c>
      <c r="F33" s="10">
        <f>'7 Целевые'!H159</f>
        <v>276770.3</v>
      </c>
    </row>
    <row r="34" spans="2:6" ht="12.75" customHeight="1">
      <c r="B34" s="8" t="s">
        <v>256</v>
      </c>
      <c r="C34" s="9" t="s">
        <v>257</v>
      </c>
      <c r="D34" s="10">
        <f>'7 Целевые'!F186</f>
        <v>28765.7</v>
      </c>
      <c r="E34" s="10">
        <f>'7 Целевые'!G186</f>
        <v>25249</v>
      </c>
      <c r="F34" s="10">
        <f>'7 Целевые'!H186</f>
        <v>23780</v>
      </c>
    </row>
    <row r="35" spans="2:6" s="28" customFormat="1" ht="12.75" customHeight="1">
      <c r="B35" s="37" t="s">
        <v>205</v>
      </c>
      <c r="C35" s="9" t="s">
        <v>206</v>
      </c>
      <c r="D35" s="10">
        <f>'7 Целевые'!F198</f>
        <v>10</v>
      </c>
      <c r="E35" s="10">
        <f>'7 Целевые'!G198</f>
        <v>0</v>
      </c>
      <c r="F35" s="10">
        <f>'7 Целевые'!H198</f>
        <v>0</v>
      </c>
    </row>
    <row r="36" spans="2:6" s="28" customFormat="1" ht="12.75" customHeight="1">
      <c r="B36" s="8" t="s">
        <v>210</v>
      </c>
      <c r="C36" s="9" t="s">
        <v>211</v>
      </c>
      <c r="D36" s="10">
        <f>'7 Целевые'!F201</f>
        <v>60</v>
      </c>
      <c r="E36" s="10">
        <f>'7 Целевые'!G201</f>
        <v>0</v>
      </c>
      <c r="F36" s="10">
        <f>'7 Целевые'!H201</f>
        <v>0</v>
      </c>
    </row>
    <row r="37" spans="2:6" ht="12.75" customHeight="1">
      <c r="B37" s="8" t="s">
        <v>407</v>
      </c>
      <c r="C37" s="9" t="s">
        <v>213</v>
      </c>
      <c r="D37" s="10">
        <f>'7 Целевые'!F206</f>
        <v>4928.2</v>
      </c>
      <c r="E37" s="10">
        <f>'7 Целевые'!G206</f>
        <v>4818.2</v>
      </c>
      <c r="F37" s="10">
        <f>'7 Целевые'!H206</f>
        <v>4566.8</v>
      </c>
    </row>
    <row r="38" spans="2:6" ht="12.75" customHeight="1">
      <c r="B38" s="8" t="s">
        <v>416</v>
      </c>
      <c r="C38" s="9" t="s">
        <v>417</v>
      </c>
      <c r="D38" s="10">
        <f>'7 Целевые'!F217</f>
        <v>26164.7</v>
      </c>
      <c r="E38" s="10">
        <f>'7 Целевые'!G217</f>
        <v>25901.5</v>
      </c>
      <c r="F38" s="10">
        <f>'7 Целевые'!H217</f>
        <v>25901.5</v>
      </c>
    </row>
    <row r="39" spans="2:6" ht="12.75" customHeight="1">
      <c r="B39" s="6" t="s">
        <v>287</v>
      </c>
      <c r="C39" s="5" t="s">
        <v>288</v>
      </c>
      <c r="D39" s="7">
        <f>D40+D41</f>
        <v>11275</v>
      </c>
      <c r="E39" s="7">
        <f t="shared" ref="E39:F39" si="1">E40+E41</f>
        <v>10342.700000000001</v>
      </c>
      <c r="F39" s="7">
        <f t="shared" si="1"/>
        <v>7454.6</v>
      </c>
    </row>
    <row r="40" spans="2:6" ht="12.75" customHeight="1">
      <c r="B40" s="8" t="s">
        <v>289</v>
      </c>
      <c r="C40" s="9" t="s">
        <v>290</v>
      </c>
      <c r="D40" s="10">
        <f>'7 Целевые'!F230</f>
        <v>11175</v>
      </c>
      <c r="E40" s="10">
        <f>'7 Целевые'!G230</f>
        <v>10242.700000000001</v>
      </c>
      <c r="F40" s="10">
        <f>'7 Целевые'!H230</f>
        <v>7454.6</v>
      </c>
    </row>
    <row r="41" spans="2:6" ht="12.75" customHeight="1">
      <c r="B41" s="8" t="s">
        <v>229</v>
      </c>
      <c r="C41" s="9" t="s">
        <v>1013</v>
      </c>
      <c r="D41" s="10">
        <f>'7 Целевые'!F242</f>
        <v>100</v>
      </c>
      <c r="E41" s="10">
        <f>'7 Целевые'!G242</f>
        <v>100</v>
      </c>
      <c r="F41" s="10">
        <f>'7 Целевые'!H242</f>
        <v>0</v>
      </c>
    </row>
    <row r="42" spans="2:6" ht="12.75" customHeight="1">
      <c r="B42" s="6" t="s">
        <v>214</v>
      </c>
      <c r="C42" s="5" t="s">
        <v>215</v>
      </c>
      <c r="D42" s="7">
        <f>D43+D44+D45+D46</f>
        <v>21386.6</v>
      </c>
      <c r="E42" s="7">
        <f>E43+E44+E45+E46</f>
        <v>21374.400000000001</v>
      </c>
      <c r="F42" s="7">
        <f>F43+F44+F45+F46</f>
        <v>21346.400000000001</v>
      </c>
    </row>
    <row r="43" spans="2:6" ht="12.75" customHeight="1">
      <c r="B43" s="8" t="s">
        <v>216</v>
      </c>
      <c r="C43" s="9" t="s">
        <v>217</v>
      </c>
      <c r="D43" s="10">
        <f>'7 Целевые'!F246</f>
        <v>1250</v>
      </c>
      <c r="E43" s="10">
        <f>'7 Целевые'!G246</f>
        <v>1300</v>
      </c>
      <c r="F43" s="10">
        <f>'7 Целевые'!H246</f>
        <v>1300</v>
      </c>
    </row>
    <row r="44" spans="2:6" ht="12.75" customHeight="1">
      <c r="B44" s="8" t="s">
        <v>221</v>
      </c>
      <c r="C44" s="9" t="s">
        <v>222</v>
      </c>
      <c r="D44" s="10">
        <f>'7 Целевые'!F249</f>
        <v>10809.1</v>
      </c>
      <c r="E44" s="10">
        <f>'7 Целевые'!G249</f>
        <v>10809.1</v>
      </c>
      <c r="F44" s="10">
        <f>'7 Целевые'!H249</f>
        <v>10809.1</v>
      </c>
    </row>
    <row r="45" spans="2:6" s="28" customFormat="1" ht="12.75" customHeight="1">
      <c r="B45" s="8" t="s">
        <v>226</v>
      </c>
      <c r="C45" s="9" t="s">
        <v>227</v>
      </c>
      <c r="D45" s="10">
        <f>'7 Целевые'!F253</f>
        <v>7877.7</v>
      </c>
      <c r="E45" s="10">
        <f>'7 Целевые'!G253</f>
        <v>7815.5000000000009</v>
      </c>
      <c r="F45" s="10">
        <f>'7 Целевые'!H253</f>
        <v>7787.5000000000009</v>
      </c>
    </row>
    <row r="46" spans="2:6" ht="12.75" customHeight="1">
      <c r="B46" s="8" t="s">
        <v>229</v>
      </c>
      <c r="C46" s="9" t="s">
        <v>230</v>
      </c>
      <c r="D46" s="10">
        <f>'7 Целевые'!F260</f>
        <v>1449.8</v>
      </c>
      <c r="E46" s="10">
        <f>'7 Целевые'!G260</f>
        <v>1449.8</v>
      </c>
      <c r="F46" s="10">
        <f>'7 Целевые'!H260</f>
        <v>1449.8</v>
      </c>
    </row>
    <row r="47" spans="2:6" ht="12.75" customHeight="1">
      <c r="B47" s="6" t="s">
        <v>231</v>
      </c>
      <c r="C47" s="5" t="s">
        <v>232</v>
      </c>
      <c r="D47" s="7">
        <f>D48</f>
        <v>200</v>
      </c>
      <c r="E47" s="7">
        <f>E48</f>
        <v>0</v>
      </c>
      <c r="F47" s="7">
        <f>F48</f>
        <v>0</v>
      </c>
    </row>
    <row r="48" spans="2:6" ht="12.75" customHeight="1">
      <c r="B48" s="8" t="s">
        <v>233</v>
      </c>
      <c r="C48" s="9" t="s">
        <v>234</v>
      </c>
      <c r="D48" s="10">
        <f>'7 Целевые'!F266</f>
        <v>200</v>
      </c>
      <c r="E48" s="10">
        <f>'7 Целевые'!G266</f>
        <v>0</v>
      </c>
      <c r="F48" s="10">
        <f>'7 Целевые'!H266</f>
        <v>0</v>
      </c>
    </row>
    <row r="49" spans="2:6" ht="12.75" customHeight="1">
      <c r="B49" s="6" t="s">
        <v>235</v>
      </c>
      <c r="C49" s="5" t="s">
        <v>236</v>
      </c>
      <c r="D49" s="7">
        <f>D50+D51</f>
        <v>1271.2</v>
      </c>
      <c r="E49" s="7">
        <f>E50+E51</f>
        <v>1271.2</v>
      </c>
      <c r="F49" s="7">
        <f>F50+F51</f>
        <v>1271.2</v>
      </c>
    </row>
    <row r="50" spans="2:6" ht="12.75" customHeight="1">
      <c r="B50" s="8" t="s">
        <v>237</v>
      </c>
      <c r="C50" s="9" t="s">
        <v>238</v>
      </c>
      <c r="D50" s="10">
        <f>'7 Целевые'!F273</f>
        <v>1271.2</v>
      </c>
      <c r="E50" s="10">
        <f>'7 Целевые'!G273</f>
        <v>1271.2</v>
      </c>
      <c r="F50" s="10">
        <f>'7 Целевые'!H273</f>
        <v>1271.2</v>
      </c>
    </row>
    <row r="51" spans="2:6" ht="12.75" customHeight="1">
      <c r="B51" s="18" t="s">
        <v>245</v>
      </c>
      <c r="C51" s="9" t="s">
        <v>246</v>
      </c>
      <c r="D51" s="10">
        <f>'7 Целевые'!F276</f>
        <v>0</v>
      </c>
      <c r="E51" s="10">
        <f>'7 Целевые'!G276</f>
        <v>0</v>
      </c>
      <c r="F51" s="10">
        <f>'7 Целевые'!H276</f>
        <v>0</v>
      </c>
    </row>
    <row r="52" spans="2:6" ht="12.75" customHeight="1">
      <c r="B52" s="17" t="s">
        <v>892</v>
      </c>
      <c r="C52" s="5" t="s">
        <v>249</v>
      </c>
      <c r="D52" s="7">
        <f>D53</f>
        <v>0</v>
      </c>
      <c r="E52" s="7">
        <f>E53</f>
        <v>0</v>
      </c>
      <c r="F52" s="7">
        <f>F53</f>
        <v>0</v>
      </c>
    </row>
    <row r="53" spans="2:6" ht="12.75" customHeight="1">
      <c r="B53" s="13" t="s">
        <v>250</v>
      </c>
      <c r="C53" s="9" t="s">
        <v>251</v>
      </c>
      <c r="D53" s="10">
        <f>'7 Целевые'!F280</f>
        <v>0</v>
      </c>
      <c r="E53" s="10">
        <f>'7 Целевые'!G280</f>
        <v>0</v>
      </c>
      <c r="F53" s="10">
        <f>'7 Целевые'!H280</f>
        <v>0</v>
      </c>
    </row>
    <row r="54" spans="2:6" ht="25.5">
      <c r="B54" s="6" t="s">
        <v>438</v>
      </c>
      <c r="C54" s="5" t="s">
        <v>439</v>
      </c>
      <c r="D54" s="7">
        <f>D55</f>
        <v>20780.7</v>
      </c>
      <c r="E54" s="7">
        <f>E55</f>
        <v>17020.7</v>
      </c>
      <c r="F54" s="7">
        <f>F55</f>
        <v>17020.7</v>
      </c>
    </row>
    <row r="55" spans="2:6" ht="12.75" customHeight="1">
      <c r="B55" s="8" t="s">
        <v>440</v>
      </c>
      <c r="C55" s="9" t="s">
        <v>441</v>
      </c>
      <c r="D55" s="10">
        <f>'7 Целевые'!F284</f>
        <v>20780.7</v>
      </c>
      <c r="E55" s="10">
        <f>'7 Целевые'!G284</f>
        <v>17020.7</v>
      </c>
      <c r="F55" s="10">
        <f>'7 Целевые'!H284</f>
        <v>17020.7</v>
      </c>
    </row>
    <row r="56" spans="2:6" ht="12.75" customHeight="1">
      <c r="B56" s="6" t="s">
        <v>452</v>
      </c>
      <c r="C56" s="29"/>
      <c r="D56" s="7">
        <f>D7+D15+D18+D24+D29+D31+D39+D42+D47+D49+D52+D54</f>
        <v>617045.99999999988</v>
      </c>
      <c r="E56" s="7">
        <f>E7+E15+E18+E24+E29+E31+E39+E42+E47+E49+E52+E54</f>
        <v>606992.69999999995</v>
      </c>
      <c r="F56" s="7">
        <f>F7+F15+F18+F24+F29+F31+F39+F42+F47+F49+F52+F54</f>
        <v>618139.49999999988</v>
      </c>
    </row>
    <row r="57" spans="2:6" ht="12.75" customHeight="1">
      <c r="B57" s="6" t="s">
        <v>453</v>
      </c>
      <c r="C57" s="29"/>
      <c r="D57" s="7">
        <f>'7 Целевые'!F288</f>
        <v>0</v>
      </c>
      <c r="E57" s="7">
        <f>'7 Целевые'!G288</f>
        <v>0</v>
      </c>
      <c r="F57" s="7">
        <f>'7 Целевые'!H288</f>
        <v>0</v>
      </c>
    </row>
    <row r="58" spans="2:6" ht="12.75" customHeight="1">
      <c r="B58" s="6" t="s">
        <v>454</v>
      </c>
      <c r="C58" s="29"/>
      <c r="D58" s="7">
        <f>'7 Целевые'!F289</f>
        <v>0</v>
      </c>
      <c r="E58" s="7">
        <f>'7 Целевые'!G289</f>
        <v>0</v>
      </c>
      <c r="F58" s="7">
        <f>'7 Целевые'!H289</f>
        <v>0</v>
      </c>
    </row>
    <row r="60" spans="2:6">
      <c r="B60" s="36"/>
      <c r="C60" s="23"/>
      <c r="D60" s="34"/>
      <c r="E60" s="34"/>
      <c r="F60" s="34"/>
    </row>
    <row r="61" spans="2:6">
      <c r="B61" s="36"/>
      <c r="C61" s="23"/>
      <c r="E61" s="34"/>
      <c r="F61" s="34"/>
    </row>
    <row r="62" spans="2:6">
      <c r="B62" s="36"/>
      <c r="C62" s="23"/>
      <c r="D62" s="216"/>
      <c r="E62" s="216"/>
    </row>
    <row r="63" spans="2:6">
      <c r="B63" s="36"/>
      <c r="C63" s="23"/>
      <c r="D63" s="216"/>
      <c r="E63" s="216"/>
    </row>
  </sheetData>
  <protectedRanges>
    <protectedRange password="C71F" sqref="E57:F57 D45:F45" name="Диапазон1"/>
  </protectedRanges>
  <mergeCells count="8">
    <mergeCell ref="D62:E62"/>
    <mergeCell ref="D63:E63"/>
    <mergeCell ref="C1:F1"/>
    <mergeCell ref="B2:F2"/>
    <mergeCell ref="D3:F3"/>
    <mergeCell ref="B4:B5"/>
    <mergeCell ref="C4:C5"/>
    <mergeCell ref="D4:F4"/>
  </mergeCells>
  <pageMargins left="0.9055118110236221" right="0.19685039370078741" top="0.74803149606299213" bottom="0.35433070866141736" header="0.31496062992125984" footer="0.31496062992125984"/>
  <pageSetup paperSize="9" scale="8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H295"/>
  <sheetViews>
    <sheetView topLeftCell="A257" workbookViewId="0">
      <selection activeCell="F164" sqref="F164"/>
    </sheetView>
  </sheetViews>
  <sheetFormatPr defaultColWidth="9.140625" defaultRowHeight="12.75"/>
  <cols>
    <col min="1" max="1" width="0.140625" style="25" customWidth="1"/>
    <col min="2" max="2" width="68" style="22" customWidth="1"/>
    <col min="3" max="3" width="6.7109375" style="26" customWidth="1"/>
    <col min="4" max="4" width="9.42578125" style="26" customWidth="1"/>
    <col min="5" max="5" width="5.7109375" style="26" customWidth="1"/>
    <col min="6" max="6" width="9.42578125" style="24" customWidth="1"/>
    <col min="7" max="7" width="10.140625" style="24" customWidth="1"/>
    <col min="8" max="8" width="10" style="24" customWidth="1"/>
    <col min="9" max="16384" width="9.140625" style="25"/>
  </cols>
  <sheetData>
    <row r="1" spans="2:8" ht="51.75" customHeight="1">
      <c r="B1" s="1"/>
      <c r="D1" s="3"/>
      <c r="E1" s="217" t="s">
        <v>1123</v>
      </c>
      <c r="F1" s="217"/>
      <c r="G1" s="217"/>
      <c r="H1" s="217"/>
    </row>
    <row r="2" spans="2:8" ht="44.25" customHeight="1">
      <c r="B2" s="219" t="s">
        <v>1124</v>
      </c>
      <c r="C2" s="220"/>
      <c r="D2" s="220"/>
      <c r="E2" s="220"/>
      <c r="F2" s="220"/>
      <c r="G2" s="220"/>
      <c r="H2" s="220"/>
    </row>
    <row r="3" spans="2:8" ht="15">
      <c r="B3" s="31"/>
      <c r="C3" s="31"/>
      <c r="D3" s="31"/>
      <c r="E3" s="31"/>
      <c r="F3" s="221" t="s">
        <v>0</v>
      </c>
      <c r="G3" s="221"/>
      <c r="H3" s="222"/>
    </row>
    <row r="4" spans="2:8" ht="38.25" customHeight="1">
      <c r="B4" s="230" t="s">
        <v>1</v>
      </c>
      <c r="C4" s="231" t="s">
        <v>456</v>
      </c>
      <c r="D4" s="231" t="s">
        <v>457</v>
      </c>
      <c r="E4" s="231" t="s">
        <v>461</v>
      </c>
      <c r="F4" s="232" t="s">
        <v>455</v>
      </c>
      <c r="G4" s="233"/>
      <c r="H4" s="233"/>
    </row>
    <row r="5" spans="2:8" ht="129" customHeight="1">
      <c r="B5" s="230"/>
      <c r="C5" s="231"/>
      <c r="D5" s="231"/>
      <c r="E5" s="231"/>
      <c r="F5" s="7" t="s">
        <v>679</v>
      </c>
      <c r="G5" s="7" t="s">
        <v>935</v>
      </c>
      <c r="H5" s="7" t="s">
        <v>1093</v>
      </c>
    </row>
    <row r="6" spans="2:8" ht="12.75" customHeight="1">
      <c r="B6" s="53" t="s">
        <v>3</v>
      </c>
      <c r="C6" s="53" t="s">
        <v>5</v>
      </c>
      <c r="D6" s="53" t="s">
        <v>6</v>
      </c>
      <c r="E6" s="53" t="s">
        <v>7</v>
      </c>
      <c r="F6" s="53" t="s">
        <v>8</v>
      </c>
      <c r="G6" s="53" t="s">
        <v>9</v>
      </c>
      <c r="H6" s="53" t="s">
        <v>10</v>
      </c>
    </row>
    <row r="7" spans="2:8" ht="12.75" customHeight="1">
      <c r="B7" s="6" t="s">
        <v>13</v>
      </c>
      <c r="C7" s="53" t="s">
        <v>14</v>
      </c>
      <c r="D7" s="53" t="s">
        <v>12</v>
      </c>
      <c r="E7" s="53"/>
      <c r="F7" s="7">
        <f>F8+F11+F17+F23+F26+F32+F35</f>
        <v>63589.500000000007</v>
      </c>
      <c r="G7" s="7">
        <f>G8+G11+G17+G23+G26+G32+G35</f>
        <v>82061.100000000006</v>
      </c>
      <c r="H7" s="7">
        <f>H8+H11+H17+H23+H26+H32+H35</f>
        <v>98111</v>
      </c>
    </row>
    <row r="8" spans="2:8" ht="25.5">
      <c r="B8" s="6" t="s">
        <v>35</v>
      </c>
      <c r="C8" s="53" t="s">
        <v>36</v>
      </c>
      <c r="D8" s="53"/>
      <c r="E8" s="53"/>
      <c r="F8" s="7">
        <f t="shared" ref="F8:H9" si="0">F9</f>
        <v>2981.5</v>
      </c>
      <c r="G8" s="7">
        <f t="shared" si="0"/>
        <v>2981.5</v>
      </c>
      <c r="H8" s="7">
        <f t="shared" si="0"/>
        <v>2981.5</v>
      </c>
    </row>
    <row r="9" spans="2:8" ht="25.5">
      <c r="B9" s="8" t="s">
        <v>17</v>
      </c>
      <c r="C9" s="9" t="s">
        <v>36</v>
      </c>
      <c r="D9" s="9" t="s">
        <v>781</v>
      </c>
      <c r="E9" s="9"/>
      <c r="F9" s="10">
        <f t="shared" si="0"/>
        <v>2981.5</v>
      </c>
      <c r="G9" s="10">
        <f t="shared" si="0"/>
        <v>2981.5</v>
      </c>
      <c r="H9" s="10">
        <f t="shared" si="0"/>
        <v>2981.5</v>
      </c>
    </row>
    <row r="10" spans="2:8" ht="38.25">
      <c r="B10" s="8" t="s">
        <v>21</v>
      </c>
      <c r="C10" s="9" t="s">
        <v>36</v>
      </c>
      <c r="D10" s="9" t="s">
        <v>781</v>
      </c>
      <c r="E10" s="9" t="s">
        <v>22</v>
      </c>
      <c r="F10" s="10">
        <f>'8 Ведомственная'!G19</f>
        <v>2981.5</v>
      </c>
      <c r="G10" s="10">
        <f>'8 Ведомственная'!H19</f>
        <v>2981.5</v>
      </c>
      <c r="H10" s="10">
        <f>'8 Ведомственная'!I19</f>
        <v>2981.5</v>
      </c>
    </row>
    <row r="11" spans="2:8" ht="38.25">
      <c r="B11" s="6" t="s">
        <v>15</v>
      </c>
      <c r="C11" s="53" t="s">
        <v>16</v>
      </c>
      <c r="D11" s="53" t="s">
        <v>12</v>
      </c>
      <c r="E11" s="53" t="s">
        <v>12</v>
      </c>
      <c r="F11" s="7">
        <f>F12+F15</f>
        <v>416.7</v>
      </c>
      <c r="G11" s="7">
        <f>G12+G15</f>
        <v>416.7</v>
      </c>
      <c r="H11" s="7">
        <f>H12+H15</f>
        <v>416.7</v>
      </c>
    </row>
    <row r="12" spans="2:8" ht="25.5">
      <c r="B12" s="8" t="s">
        <v>17</v>
      </c>
      <c r="C12" s="9" t="s">
        <v>16</v>
      </c>
      <c r="D12" s="9" t="s">
        <v>781</v>
      </c>
      <c r="E12" s="9" t="s">
        <v>12</v>
      </c>
      <c r="F12" s="10">
        <f>F13+F14</f>
        <v>416.7</v>
      </c>
      <c r="G12" s="10">
        <f>G13+G14</f>
        <v>416.7</v>
      </c>
      <c r="H12" s="10">
        <f>H13+H14</f>
        <v>416.7</v>
      </c>
    </row>
    <row r="13" spans="2:8" ht="38.25">
      <c r="B13" s="8" t="s">
        <v>21</v>
      </c>
      <c r="C13" s="9" t="s">
        <v>16</v>
      </c>
      <c r="D13" s="9" t="s">
        <v>781</v>
      </c>
      <c r="E13" s="9" t="s">
        <v>22</v>
      </c>
      <c r="F13" s="10">
        <f>'8 Ведомственная'!G11</f>
        <v>416.7</v>
      </c>
      <c r="G13" s="10">
        <f>'8 Ведомственная'!H11</f>
        <v>416.7</v>
      </c>
      <c r="H13" s="10">
        <f>'8 Ведомственная'!I11</f>
        <v>416.7</v>
      </c>
    </row>
    <row r="14" spans="2:8" ht="25.5">
      <c r="B14" s="8" t="s">
        <v>23</v>
      </c>
      <c r="C14" s="9" t="s">
        <v>16</v>
      </c>
      <c r="D14" s="9" t="s">
        <v>781</v>
      </c>
      <c r="E14" s="9" t="s">
        <v>24</v>
      </c>
      <c r="F14" s="10">
        <f>'8 Ведомственная'!G12</f>
        <v>0</v>
      </c>
      <c r="G14" s="10">
        <f>'8 Ведомственная'!H12</f>
        <v>0</v>
      </c>
      <c r="H14" s="10">
        <f>'8 Ведомственная'!I12</f>
        <v>0</v>
      </c>
    </row>
    <row r="15" spans="2:8" ht="12.75" customHeight="1">
      <c r="B15" s="8" t="s">
        <v>27</v>
      </c>
      <c r="C15" s="9" t="s">
        <v>16</v>
      </c>
      <c r="D15" s="9" t="s">
        <v>783</v>
      </c>
      <c r="E15" s="9"/>
      <c r="F15" s="10">
        <f>F16</f>
        <v>0</v>
      </c>
      <c r="G15" s="10">
        <f>G16</f>
        <v>0</v>
      </c>
      <c r="H15" s="10">
        <f>H16</f>
        <v>0</v>
      </c>
    </row>
    <row r="16" spans="2:8" ht="12.75" customHeight="1">
      <c r="B16" s="8" t="s">
        <v>31</v>
      </c>
      <c r="C16" s="9" t="s">
        <v>16</v>
      </c>
      <c r="D16" s="9" t="s">
        <v>783</v>
      </c>
      <c r="E16" s="9" t="s">
        <v>32</v>
      </c>
      <c r="F16" s="10">
        <f>'8 Ведомственная'!G14</f>
        <v>0</v>
      </c>
      <c r="G16" s="10">
        <f>'8 Ведомственная'!H14</f>
        <v>0</v>
      </c>
      <c r="H16" s="10">
        <f>'8 Ведомственная'!I14</f>
        <v>0</v>
      </c>
    </row>
    <row r="17" spans="2:8" ht="25.5">
      <c r="B17" s="6" t="s">
        <v>39</v>
      </c>
      <c r="C17" s="53" t="s">
        <v>40</v>
      </c>
      <c r="D17" s="53" t="s">
        <v>12</v>
      </c>
      <c r="E17" s="53" t="s">
        <v>12</v>
      </c>
      <c r="F17" s="7">
        <f>F18+F21</f>
        <v>29277.800000000003</v>
      </c>
      <c r="G17" s="7">
        <f>G18+G21</f>
        <v>32209.800000000003</v>
      </c>
      <c r="H17" s="7">
        <f>H18+H21</f>
        <v>32209.800000000003</v>
      </c>
    </row>
    <row r="18" spans="2:8" ht="25.5">
      <c r="B18" s="8" t="s">
        <v>17</v>
      </c>
      <c r="C18" s="9" t="s">
        <v>40</v>
      </c>
      <c r="D18" s="9" t="s">
        <v>781</v>
      </c>
      <c r="E18" s="9"/>
      <c r="F18" s="10">
        <f>F19+F20</f>
        <v>29227.800000000003</v>
      </c>
      <c r="G18" s="10">
        <f>G19+G20</f>
        <v>32177.800000000003</v>
      </c>
      <c r="H18" s="10">
        <f>H19+H20</f>
        <v>32177.800000000003</v>
      </c>
    </row>
    <row r="19" spans="2:8" ht="38.25">
      <c r="B19" s="8" t="s">
        <v>21</v>
      </c>
      <c r="C19" s="9" t="s">
        <v>40</v>
      </c>
      <c r="D19" s="9" t="s">
        <v>782</v>
      </c>
      <c r="E19" s="9" t="s">
        <v>22</v>
      </c>
      <c r="F19" s="10">
        <f>'8 Ведомственная'!G22</f>
        <v>29127.800000000003</v>
      </c>
      <c r="G19" s="10">
        <f>'8 Ведомственная'!H22</f>
        <v>32127.800000000003</v>
      </c>
      <c r="H19" s="10">
        <f>'8 Ведомственная'!I22</f>
        <v>32127.800000000003</v>
      </c>
    </row>
    <row r="20" spans="2:8" ht="12.75" customHeight="1">
      <c r="B20" s="8" t="s">
        <v>41</v>
      </c>
      <c r="C20" s="9" t="s">
        <v>40</v>
      </c>
      <c r="D20" s="9" t="s">
        <v>782</v>
      </c>
      <c r="E20" s="9" t="s">
        <v>24</v>
      </c>
      <c r="F20" s="10">
        <f>'8 Ведомственная'!G23</f>
        <v>100</v>
      </c>
      <c r="G20" s="10">
        <f>'8 Ведомственная'!H23</f>
        <v>50</v>
      </c>
      <c r="H20" s="10">
        <f>'8 Ведомственная'!I23</f>
        <v>50</v>
      </c>
    </row>
    <row r="21" spans="2:8" ht="12.75" customHeight="1">
      <c r="B21" s="8" t="s">
        <v>27</v>
      </c>
      <c r="C21" s="9" t="s">
        <v>40</v>
      </c>
      <c r="D21" s="9" t="s">
        <v>783</v>
      </c>
      <c r="E21" s="9"/>
      <c r="F21" s="10">
        <f>F22</f>
        <v>50</v>
      </c>
      <c r="G21" s="10">
        <f>G22</f>
        <v>32</v>
      </c>
      <c r="H21" s="10">
        <f>H22</f>
        <v>32</v>
      </c>
    </row>
    <row r="22" spans="2:8" ht="12.75" customHeight="1">
      <c r="B22" s="8" t="s">
        <v>31</v>
      </c>
      <c r="C22" s="9" t="s">
        <v>40</v>
      </c>
      <c r="D22" s="9" t="s">
        <v>783</v>
      </c>
      <c r="E22" s="9" t="s">
        <v>32</v>
      </c>
      <c r="F22" s="10">
        <f>'8 Ведомственная'!G25</f>
        <v>50</v>
      </c>
      <c r="G22" s="10">
        <f>'8 Ведомственная'!H25</f>
        <v>32</v>
      </c>
      <c r="H22" s="10">
        <f>'8 Ведомственная'!I25</f>
        <v>32</v>
      </c>
    </row>
    <row r="23" spans="2:8" s="28" customFormat="1" ht="12.75" customHeight="1">
      <c r="B23" s="6" t="s">
        <v>47</v>
      </c>
      <c r="C23" s="53" t="s">
        <v>48</v>
      </c>
      <c r="D23" s="53"/>
      <c r="E23" s="53"/>
      <c r="F23" s="7">
        <f t="shared" ref="F23:H24" si="1">F24</f>
        <v>27.2</v>
      </c>
      <c r="G23" s="7">
        <f t="shared" si="1"/>
        <v>0.4</v>
      </c>
      <c r="H23" s="7">
        <f t="shared" si="1"/>
        <v>0.4</v>
      </c>
    </row>
    <row r="24" spans="2:8" s="28" customFormat="1" ht="12.75" customHeight="1">
      <c r="B24" s="8" t="s">
        <v>27</v>
      </c>
      <c r="C24" s="9" t="s">
        <v>48</v>
      </c>
      <c r="D24" s="9" t="s">
        <v>783</v>
      </c>
      <c r="E24" s="9"/>
      <c r="F24" s="10">
        <f t="shared" si="1"/>
        <v>27.2</v>
      </c>
      <c r="G24" s="10">
        <f t="shared" si="1"/>
        <v>0.4</v>
      </c>
      <c r="H24" s="10">
        <f t="shared" si="1"/>
        <v>0.4</v>
      </c>
    </row>
    <row r="25" spans="2:8" ht="12.75" customHeight="1">
      <c r="B25" s="8" t="s">
        <v>41</v>
      </c>
      <c r="C25" s="9" t="s">
        <v>48</v>
      </c>
      <c r="D25" s="9" t="s">
        <v>783</v>
      </c>
      <c r="E25" s="9" t="s">
        <v>24</v>
      </c>
      <c r="F25" s="10">
        <f>'8 Ведомственная'!G28</f>
        <v>27.2</v>
      </c>
      <c r="G25" s="10">
        <f>'8 Ведомственная'!H28</f>
        <v>0.4</v>
      </c>
      <c r="H25" s="10">
        <f>'8 Ведомственная'!I28</f>
        <v>0.4</v>
      </c>
    </row>
    <row r="26" spans="2:8" ht="25.5">
      <c r="B26" s="6" t="s">
        <v>433</v>
      </c>
      <c r="C26" s="53" t="s">
        <v>434</v>
      </c>
      <c r="D26" s="53" t="s">
        <v>12</v>
      </c>
      <c r="E26" s="53" t="s">
        <v>12</v>
      </c>
      <c r="F26" s="7">
        <f>F27+F30</f>
        <v>9827.8000000000011</v>
      </c>
      <c r="G26" s="7">
        <f>G27+G30</f>
        <v>9984.4000000000015</v>
      </c>
      <c r="H26" s="7">
        <f>H27+H30</f>
        <v>9984.4000000000015</v>
      </c>
    </row>
    <row r="27" spans="2:8" ht="25.5">
      <c r="B27" s="8" t="s">
        <v>17</v>
      </c>
      <c r="C27" s="9" t="s">
        <v>434</v>
      </c>
      <c r="D27" s="9" t="s">
        <v>782</v>
      </c>
      <c r="E27" s="9" t="s">
        <v>12</v>
      </c>
      <c r="F27" s="10">
        <f>F28+F29</f>
        <v>9823.8000000000011</v>
      </c>
      <c r="G27" s="10">
        <f>G28+G29</f>
        <v>9980.4000000000015</v>
      </c>
      <c r="H27" s="10">
        <f>H28+H29</f>
        <v>9980.4000000000015</v>
      </c>
    </row>
    <row r="28" spans="2:8" ht="38.25">
      <c r="B28" s="8" t="s">
        <v>21</v>
      </c>
      <c r="C28" s="9" t="s">
        <v>434</v>
      </c>
      <c r="D28" s="9" t="s">
        <v>782</v>
      </c>
      <c r="E28" s="9" t="s">
        <v>22</v>
      </c>
      <c r="F28" s="10">
        <f>'8 Ведомственная'!G312+'8 Ведомственная'!G327</f>
        <v>9316.1</v>
      </c>
      <c r="G28" s="10">
        <f>'8 Ведомственная'!H312+'8 Ведомственная'!H327</f>
        <v>9472.7000000000007</v>
      </c>
      <c r="H28" s="10">
        <f>'8 Ведомственная'!I312+'8 Ведомственная'!I327</f>
        <v>9472.7000000000007</v>
      </c>
    </row>
    <row r="29" spans="2:8" ht="12.75" customHeight="1">
      <c r="B29" s="8" t="s">
        <v>41</v>
      </c>
      <c r="C29" s="9" t="s">
        <v>434</v>
      </c>
      <c r="D29" s="9" t="s">
        <v>782</v>
      </c>
      <c r="E29" s="9" t="s">
        <v>24</v>
      </c>
      <c r="F29" s="10">
        <f>'8 Ведомственная'!G313+'8 Ведомственная'!G328</f>
        <v>507.7</v>
      </c>
      <c r="G29" s="10">
        <f>'8 Ведомственная'!H313+'8 Ведомственная'!H328</f>
        <v>507.7</v>
      </c>
      <c r="H29" s="10">
        <f>'8 Ведомственная'!I313+'8 Ведомственная'!I328</f>
        <v>507.7</v>
      </c>
    </row>
    <row r="30" spans="2:8" ht="12.75" customHeight="1">
      <c r="B30" s="8" t="s">
        <v>81</v>
      </c>
      <c r="C30" s="9" t="s">
        <v>434</v>
      </c>
      <c r="D30" s="9" t="s">
        <v>784</v>
      </c>
      <c r="E30" s="9"/>
      <c r="F30" s="10">
        <f>F31</f>
        <v>4</v>
      </c>
      <c r="G30" s="10">
        <f>G31</f>
        <v>4</v>
      </c>
      <c r="H30" s="10">
        <f>H31</f>
        <v>4</v>
      </c>
    </row>
    <row r="31" spans="2:8" ht="12.75" customHeight="1">
      <c r="B31" s="8" t="s">
        <v>31</v>
      </c>
      <c r="C31" s="9" t="s">
        <v>434</v>
      </c>
      <c r="D31" s="9" t="s">
        <v>783</v>
      </c>
      <c r="E31" s="9" t="s">
        <v>32</v>
      </c>
      <c r="F31" s="10">
        <f>'8 Ведомственная'!G315+'8 Ведомственная'!G330</f>
        <v>4</v>
      </c>
      <c r="G31" s="10">
        <f>'8 Ведомственная'!H315+'8 Ведомственная'!H330</f>
        <v>4</v>
      </c>
      <c r="H31" s="10">
        <f>'8 Ведомственная'!I315+'8 Ведомственная'!I330</f>
        <v>4</v>
      </c>
    </row>
    <row r="32" spans="2:8" ht="12.75" customHeight="1">
      <c r="B32" s="6" t="s">
        <v>51</v>
      </c>
      <c r="C32" s="53" t="s">
        <v>52</v>
      </c>
      <c r="D32" s="53"/>
      <c r="E32" s="53"/>
      <c r="F32" s="7">
        <f t="shared" ref="F32:H33" si="2">F33</f>
        <v>100</v>
      </c>
      <c r="G32" s="7">
        <f t="shared" si="2"/>
        <v>100</v>
      </c>
      <c r="H32" s="7">
        <f t="shared" si="2"/>
        <v>100</v>
      </c>
    </row>
    <row r="33" spans="2:8" ht="12.75" customHeight="1">
      <c r="B33" s="8" t="s">
        <v>27</v>
      </c>
      <c r="C33" s="9" t="s">
        <v>52</v>
      </c>
      <c r="D33" s="9" t="s">
        <v>783</v>
      </c>
      <c r="E33" s="9"/>
      <c r="F33" s="10">
        <f t="shared" si="2"/>
        <v>100</v>
      </c>
      <c r="G33" s="10">
        <f t="shared" si="2"/>
        <v>100</v>
      </c>
      <c r="H33" s="10">
        <f t="shared" si="2"/>
        <v>100</v>
      </c>
    </row>
    <row r="34" spans="2:8" ht="12.75" customHeight="1">
      <c r="B34" s="8" t="s">
        <v>31</v>
      </c>
      <c r="C34" s="9" t="s">
        <v>52</v>
      </c>
      <c r="D34" s="9" t="s">
        <v>783</v>
      </c>
      <c r="E34" s="9" t="s">
        <v>32</v>
      </c>
      <c r="F34" s="10">
        <f>'8 Ведомственная'!G31</f>
        <v>100</v>
      </c>
      <c r="G34" s="10">
        <f>'8 Ведомственная'!H31</f>
        <v>100</v>
      </c>
      <c r="H34" s="10">
        <f>'8 Ведомственная'!I31</f>
        <v>100</v>
      </c>
    </row>
    <row r="35" spans="2:8" ht="12.75" customHeight="1">
      <c r="B35" s="6" t="s">
        <v>54</v>
      </c>
      <c r="C35" s="53" t="s">
        <v>55</v>
      </c>
      <c r="D35" s="53"/>
      <c r="E35" s="53"/>
      <c r="F35" s="7">
        <f>F41+F36+F38</f>
        <v>20958.5</v>
      </c>
      <c r="G35" s="7">
        <f>G41+G36+G38</f>
        <v>36368.300000000003</v>
      </c>
      <c r="H35" s="7">
        <f>H41+H36+H38</f>
        <v>52418.200000000004</v>
      </c>
    </row>
    <row r="36" spans="2:8" ht="38.25">
      <c r="B36" s="8" t="s">
        <v>971</v>
      </c>
      <c r="C36" s="9" t="s">
        <v>55</v>
      </c>
      <c r="D36" s="9" t="s">
        <v>785</v>
      </c>
      <c r="E36" s="9"/>
      <c r="F36" s="10">
        <f>F37</f>
        <v>50</v>
      </c>
      <c r="G36" s="10">
        <f>G37</f>
        <v>0</v>
      </c>
      <c r="H36" s="10">
        <f>H37</f>
        <v>0</v>
      </c>
    </row>
    <row r="37" spans="2:8" ht="12.75" customHeight="1">
      <c r="B37" s="8" t="s">
        <v>41</v>
      </c>
      <c r="C37" s="9" t="s">
        <v>55</v>
      </c>
      <c r="D37" s="9" t="s">
        <v>785</v>
      </c>
      <c r="E37" s="9" t="s">
        <v>24</v>
      </c>
      <c r="F37" s="10">
        <f>'8 Ведомственная'!G34</f>
        <v>50</v>
      </c>
      <c r="G37" s="10">
        <f>'8 Ведомственная'!H34</f>
        <v>0</v>
      </c>
      <c r="H37" s="10">
        <f>'8 Ведомственная'!I34</f>
        <v>0</v>
      </c>
    </row>
    <row r="38" spans="2:8" ht="12.75" customHeight="1">
      <c r="B38" s="130" t="s">
        <v>17</v>
      </c>
      <c r="C38" s="9" t="s">
        <v>55</v>
      </c>
      <c r="D38" s="9" t="s">
        <v>782</v>
      </c>
      <c r="E38" s="9"/>
      <c r="F38" s="10">
        <f>F39+F40</f>
        <v>1098.3</v>
      </c>
      <c r="G38" s="10">
        <f t="shared" ref="G38:H38" si="3">G39+G40</f>
        <v>1142.4000000000001</v>
      </c>
      <c r="H38" s="10">
        <f t="shared" si="3"/>
        <v>1192.3</v>
      </c>
    </row>
    <row r="39" spans="2:8" ht="12.75" customHeight="1">
      <c r="B39" s="8" t="s">
        <v>21</v>
      </c>
      <c r="C39" s="9" t="s">
        <v>55</v>
      </c>
      <c r="D39" s="9" t="s">
        <v>782</v>
      </c>
      <c r="E39" s="9" t="s">
        <v>22</v>
      </c>
      <c r="F39" s="10">
        <f>'8 Ведомственная'!G36</f>
        <v>1098.3</v>
      </c>
      <c r="G39" s="10">
        <f>'8 Ведомственная'!H36</f>
        <v>1142.4000000000001</v>
      </c>
      <c r="H39" s="10">
        <f>'8 Ведомственная'!I36</f>
        <v>1192.3</v>
      </c>
    </row>
    <row r="40" spans="2:8" ht="12.75" customHeight="1">
      <c r="B40" s="8" t="s">
        <v>41</v>
      </c>
      <c r="C40" s="9" t="s">
        <v>55</v>
      </c>
      <c r="D40" s="9" t="s">
        <v>781</v>
      </c>
      <c r="E40" s="9" t="s">
        <v>24</v>
      </c>
      <c r="F40" s="10">
        <f>'8 Ведомственная'!G37</f>
        <v>0</v>
      </c>
      <c r="G40" s="10">
        <f>'8 Ведомственная'!H37</f>
        <v>0</v>
      </c>
      <c r="H40" s="10">
        <f>'8 Ведомственная'!I37</f>
        <v>0</v>
      </c>
    </row>
    <row r="41" spans="2:8" ht="12.75" customHeight="1">
      <c r="B41" s="8" t="s">
        <v>27</v>
      </c>
      <c r="C41" s="9" t="s">
        <v>55</v>
      </c>
      <c r="D41" s="9" t="s">
        <v>783</v>
      </c>
      <c r="E41" s="9"/>
      <c r="F41" s="10">
        <f>F42+F43+F45+F46+F44</f>
        <v>19810.2</v>
      </c>
      <c r="G41" s="10">
        <f t="shared" ref="G41:H41" si="4">G42+G43+G45+G46</f>
        <v>35225.9</v>
      </c>
      <c r="H41" s="10">
        <f t="shared" si="4"/>
        <v>51225.9</v>
      </c>
    </row>
    <row r="42" spans="2:8" ht="38.25">
      <c r="B42" s="8" t="s">
        <v>21</v>
      </c>
      <c r="C42" s="9" t="s">
        <v>55</v>
      </c>
      <c r="D42" s="9" t="s">
        <v>783</v>
      </c>
      <c r="E42" s="9" t="s">
        <v>22</v>
      </c>
      <c r="F42" s="10">
        <f>'8 Ведомственная'!G39</f>
        <v>12069.5</v>
      </c>
      <c r="G42" s="10">
        <f>'8 Ведомственная'!H39</f>
        <v>12069.5</v>
      </c>
      <c r="H42" s="10">
        <f>'8 Ведомственная'!I39</f>
        <v>12069.5</v>
      </c>
    </row>
    <row r="43" spans="2:8" ht="13.5" customHeight="1">
      <c r="B43" s="8" t="s">
        <v>41</v>
      </c>
      <c r="C43" s="9" t="s">
        <v>55</v>
      </c>
      <c r="D43" s="9" t="s">
        <v>783</v>
      </c>
      <c r="E43" s="9" t="s">
        <v>24</v>
      </c>
      <c r="F43" s="10">
        <f>'8 Ведомственная'!G40</f>
        <v>7610.7000000000007</v>
      </c>
      <c r="G43" s="10">
        <f>'8 Ведомственная'!H40</f>
        <v>7038.4</v>
      </c>
      <c r="H43" s="10">
        <f>'8 Ведомственная'!I40</f>
        <v>7038.4</v>
      </c>
    </row>
    <row r="44" spans="2:8" ht="13.5" customHeight="1">
      <c r="B44" s="8" t="s">
        <v>445</v>
      </c>
      <c r="C44" s="9" t="s">
        <v>55</v>
      </c>
      <c r="D44" s="9" t="s">
        <v>783</v>
      </c>
      <c r="E44" s="9" t="s">
        <v>190</v>
      </c>
      <c r="F44" s="10">
        <f>'8 Ведомственная'!G41</f>
        <v>0</v>
      </c>
      <c r="G44" s="10">
        <f>'8 Ведомственная'!H41</f>
        <v>0</v>
      </c>
      <c r="H44" s="10">
        <f>'8 Ведомственная'!I41</f>
        <v>0</v>
      </c>
    </row>
    <row r="45" spans="2:8" ht="13.5" customHeight="1">
      <c r="B45" s="8" t="s">
        <v>62</v>
      </c>
      <c r="C45" s="9" t="s">
        <v>55</v>
      </c>
      <c r="D45" s="9" t="s">
        <v>783</v>
      </c>
      <c r="E45" s="9" t="s">
        <v>63</v>
      </c>
      <c r="F45" s="10">
        <f>'8 Ведомственная'!G42</f>
        <v>0</v>
      </c>
      <c r="G45" s="10">
        <f>'8 Ведомственная'!H42</f>
        <v>0</v>
      </c>
      <c r="H45" s="10">
        <f>'8 Ведомственная'!I42</f>
        <v>0</v>
      </c>
    </row>
    <row r="46" spans="2:8" ht="13.5" customHeight="1">
      <c r="B46" s="8" t="s">
        <v>31</v>
      </c>
      <c r="C46" s="9" t="s">
        <v>55</v>
      </c>
      <c r="D46" s="9" t="s">
        <v>783</v>
      </c>
      <c r="E46" s="9" t="s">
        <v>32</v>
      </c>
      <c r="F46" s="10">
        <f>'8 Ведомственная'!G43+'8 Ведомственная'!G318</f>
        <v>130</v>
      </c>
      <c r="G46" s="10">
        <f>'8 Ведомственная'!H43+'8 Ведомственная'!H318</f>
        <v>16118</v>
      </c>
      <c r="H46" s="10">
        <f>'8 Ведомственная'!I43+'8 Ведомственная'!I318</f>
        <v>32118</v>
      </c>
    </row>
    <row r="47" spans="2:8" ht="25.5">
      <c r="B47" s="6" t="s">
        <v>68</v>
      </c>
      <c r="C47" s="53" t="s">
        <v>69</v>
      </c>
      <c r="D47" s="53" t="s">
        <v>12</v>
      </c>
      <c r="E47" s="53" t="s">
        <v>12</v>
      </c>
      <c r="F47" s="7">
        <f>F48+F53</f>
        <v>4021.3</v>
      </c>
      <c r="G47" s="7">
        <f>G48+G53</f>
        <v>3961.8</v>
      </c>
      <c r="H47" s="7">
        <f>H48+H53</f>
        <v>3961.8</v>
      </c>
    </row>
    <row r="48" spans="2:8" ht="12.75" customHeight="1">
      <c r="B48" s="6" t="s">
        <v>70</v>
      </c>
      <c r="C48" s="53" t="s">
        <v>71</v>
      </c>
      <c r="D48" s="53"/>
      <c r="E48" s="53"/>
      <c r="F48" s="7">
        <f>F49+F51</f>
        <v>104.5</v>
      </c>
      <c r="G48" s="7">
        <f t="shared" ref="G48:H48" si="5">G49+G51</f>
        <v>45</v>
      </c>
      <c r="H48" s="7">
        <f t="shared" si="5"/>
        <v>45</v>
      </c>
    </row>
    <row r="49" spans="2:8" s="28" customFormat="1" ht="51">
      <c r="B49" s="12" t="s">
        <v>732</v>
      </c>
      <c r="C49" s="9" t="s">
        <v>71</v>
      </c>
      <c r="D49" s="9" t="s">
        <v>786</v>
      </c>
      <c r="E49" s="9"/>
      <c r="F49" s="10">
        <f>F50</f>
        <v>50</v>
      </c>
      <c r="G49" s="10">
        <f t="shared" ref="G49:H49" si="6">G50</f>
        <v>0</v>
      </c>
      <c r="H49" s="10">
        <f t="shared" si="6"/>
        <v>0</v>
      </c>
    </row>
    <row r="50" spans="2:8" ht="12.75" customHeight="1">
      <c r="B50" s="8" t="s">
        <v>41</v>
      </c>
      <c r="C50" s="9" t="s">
        <v>71</v>
      </c>
      <c r="D50" s="9" t="s">
        <v>786</v>
      </c>
      <c r="E50" s="9" t="s">
        <v>24</v>
      </c>
      <c r="F50" s="10">
        <f>'8 Ведомственная'!G47</f>
        <v>50</v>
      </c>
      <c r="G50" s="10">
        <f>'8 Ведомственная'!H47</f>
        <v>0</v>
      </c>
      <c r="H50" s="10">
        <f>'8 Ведомственная'!I47</f>
        <v>0</v>
      </c>
    </row>
    <row r="51" spans="2:8" ht="12.75" customHeight="1">
      <c r="B51" s="8" t="s">
        <v>81</v>
      </c>
      <c r="C51" s="9" t="s">
        <v>71</v>
      </c>
      <c r="D51" s="9" t="s">
        <v>783</v>
      </c>
      <c r="E51" s="9"/>
      <c r="F51" s="10">
        <f>F52</f>
        <v>54.5</v>
      </c>
      <c r="G51" s="10">
        <f>G52</f>
        <v>45</v>
      </c>
      <c r="H51" s="10">
        <f>H52</f>
        <v>45</v>
      </c>
    </row>
    <row r="52" spans="2:8" ht="12.75" customHeight="1">
      <c r="B52" s="8" t="s">
        <v>41</v>
      </c>
      <c r="C52" s="9" t="s">
        <v>71</v>
      </c>
      <c r="D52" s="9" t="s">
        <v>783</v>
      </c>
      <c r="E52" s="9" t="s">
        <v>24</v>
      </c>
      <c r="F52" s="10">
        <f>'8 Ведомственная'!G49</f>
        <v>54.5</v>
      </c>
      <c r="G52" s="10">
        <f>'8 Ведомственная'!H49</f>
        <v>45</v>
      </c>
      <c r="H52" s="10">
        <f>'8 Ведомственная'!I49</f>
        <v>45</v>
      </c>
    </row>
    <row r="53" spans="2:8" ht="25.5">
      <c r="B53" s="6" t="s">
        <v>88</v>
      </c>
      <c r="C53" s="53" t="s">
        <v>89</v>
      </c>
      <c r="D53" s="53"/>
      <c r="E53" s="53"/>
      <c r="F53" s="7">
        <f>F54+F56+F58+F60</f>
        <v>3916.8</v>
      </c>
      <c r="G53" s="7">
        <f>G54+G56+G58+G60</f>
        <v>3916.8</v>
      </c>
      <c r="H53" s="7">
        <f>H54+H56+H58+H60</f>
        <v>3916.8</v>
      </c>
    </row>
    <row r="54" spans="2:8" s="28" customFormat="1" ht="25.5">
      <c r="B54" s="13" t="s">
        <v>1104</v>
      </c>
      <c r="C54" s="9" t="s">
        <v>89</v>
      </c>
      <c r="D54" s="9" t="s">
        <v>788</v>
      </c>
      <c r="E54" s="9"/>
      <c r="F54" s="10">
        <f>F55</f>
        <v>10</v>
      </c>
      <c r="G54" s="10">
        <f t="shared" ref="G54:H54" si="7">G55</f>
        <v>10</v>
      </c>
      <c r="H54" s="10">
        <f t="shared" si="7"/>
        <v>10</v>
      </c>
    </row>
    <row r="55" spans="2:8">
      <c r="B55" s="8" t="s">
        <v>41</v>
      </c>
      <c r="C55" s="9" t="s">
        <v>89</v>
      </c>
      <c r="D55" s="9" t="s">
        <v>825</v>
      </c>
      <c r="E55" s="9" t="s">
        <v>24</v>
      </c>
      <c r="F55" s="10">
        <f>'8 Ведомственная'!G52</f>
        <v>10</v>
      </c>
      <c r="G55" s="10">
        <f>'8 Ведомственная'!H52</f>
        <v>10</v>
      </c>
      <c r="H55" s="10">
        <f>'8 Ведомственная'!I52</f>
        <v>10</v>
      </c>
    </row>
    <row r="56" spans="2:8" s="28" customFormat="1" ht="25.5" customHeight="1">
      <c r="B56" s="13" t="s">
        <v>1107</v>
      </c>
      <c r="C56" s="9" t="s">
        <v>89</v>
      </c>
      <c r="D56" s="9" t="s">
        <v>790</v>
      </c>
      <c r="E56" s="9"/>
      <c r="F56" s="10">
        <f>F57</f>
        <v>10</v>
      </c>
      <c r="G56" s="10">
        <f t="shared" ref="G56:H56" si="8">G57</f>
        <v>10</v>
      </c>
      <c r="H56" s="10">
        <f t="shared" si="8"/>
        <v>10</v>
      </c>
    </row>
    <row r="57" spans="2:8" ht="12.75" customHeight="1">
      <c r="B57" s="8" t="s">
        <v>41</v>
      </c>
      <c r="C57" s="9" t="s">
        <v>89</v>
      </c>
      <c r="D57" s="9" t="s">
        <v>826</v>
      </c>
      <c r="E57" s="9" t="s">
        <v>24</v>
      </c>
      <c r="F57" s="10">
        <f>'8 Ведомственная'!G54</f>
        <v>10</v>
      </c>
      <c r="G57" s="10">
        <f>'8 Ведомственная'!H54</f>
        <v>10</v>
      </c>
      <c r="H57" s="10">
        <f>'8 Ведомственная'!I54</f>
        <v>10</v>
      </c>
    </row>
    <row r="58" spans="2:8" s="28" customFormat="1" ht="25.5">
      <c r="B58" s="13" t="s">
        <v>1105</v>
      </c>
      <c r="C58" s="9" t="s">
        <v>89</v>
      </c>
      <c r="D58" s="9" t="s">
        <v>789</v>
      </c>
      <c r="E58" s="9"/>
      <c r="F58" s="10">
        <f>F59</f>
        <v>5</v>
      </c>
      <c r="G58" s="10">
        <f t="shared" ref="G58:H58" si="9">G59</f>
        <v>5</v>
      </c>
      <c r="H58" s="10">
        <f t="shared" si="9"/>
        <v>5</v>
      </c>
    </row>
    <row r="59" spans="2:8" ht="12.75" customHeight="1">
      <c r="B59" s="8" t="s">
        <v>41</v>
      </c>
      <c r="C59" s="9" t="s">
        <v>89</v>
      </c>
      <c r="D59" s="9" t="s">
        <v>791</v>
      </c>
      <c r="E59" s="9" t="s">
        <v>24</v>
      </c>
      <c r="F59" s="10">
        <f>'8 Ведомственная'!G56</f>
        <v>5</v>
      </c>
      <c r="G59" s="10">
        <f>'8 Ведомственная'!H56</f>
        <v>5</v>
      </c>
      <c r="H59" s="10">
        <f>'8 Ведомственная'!I56</f>
        <v>5</v>
      </c>
    </row>
    <row r="60" spans="2:8" s="28" customFormat="1" ht="12.75" customHeight="1">
      <c r="B60" s="8" t="s">
        <v>81</v>
      </c>
      <c r="C60" s="9" t="s">
        <v>89</v>
      </c>
      <c r="D60" s="9" t="s">
        <v>783</v>
      </c>
      <c r="E60" s="9"/>
      <c r="F60" s="10">
        <f>F61+F62+F63</f>
        <v>3891.8</v>
      </c>
      <c r="G60" s="10">
        <f>G61+G62+G63</f>
        <v>3891.8</v>
      </c>
      <c r="H60" s="10">
        <f>H61+H62+H63</f>
        <v>3891.8</v>
      </c>
    </row>
    <row r="61" spans="2:8" ht="38.25">
      <c r="B61" s="8" t="s">
        <v>21</v>
      </c>
      <c r="C61" s="9" t="s">
        <v>89</v>
      </c>
      <c r="D61" s="9" t="s">
        <v>783</v>
      </c>
      <c r="E61" s="9" t="s">
        <v>22</v>
      </c>
      <c r="F61" s="10">
        <f>'8 Ведомственная'!G58</f>
        <v>3736.8</v>
      </c>
      <c r="G61" s="10">
        <f>'8 Ведомственная'!H58</f>
        <v>3736.8</v>
      </c>
      <c r="H61" s="10">
        <f>'8 Ведомственная'!I58</f>
        <v>3736.8</v>
      </c>
    </row>
    <row r="62" spans="2:8" ht="12.75" customHeight="1">
      <c r="B62" s="8" t="s">
        <v>41</v>
      </c>
      <c r="C62" s="9" t="s">
        <v>89</v>
      </c>
      <c r="D62" s="9" t="s">
        <v>783</v>
      </c>
      <c r="E62" s="9" t="s">
        <v>24</v>
      </c>
      <c r="F62" s="10">
        <f>'8 Ведомственная'!G59</f>
        <v>150</v>
      </c>
      <c r="G62" s="10">
        <f>'8 Ведомственная'!H59</f>
        <v>150</v>
      </c>
      <c r="H62" s="10">
        <f>'8 Ведомственная'!I59</f>
        <v>150</v>
      </c>
    </row>
    <row r="63" spans="2:8" ht="12.75" customHeight="1">
      <c r="B63" s="8" t="s">
        <v>31</v>
      </c>
      <c r="C63" s="9" t="s">
        <v>89</v>
      </c>
      <c r="D63" s="9" t="s">
        <v>783</v>
      </c>
      <c r="E63" s="9" t="s">
        <v>32</v>
      </c>
      <c r="F63" s="10">
        <f>'8 Ведомственная'!G60</f>
        <v>5</v>
      </c>
      <c r="G63" s="10">
        <f>'8 Ведомственная'!H60</f>
        <v>5</v>
      </c>
      <c r="H63" s="10">
        <f>'8 Ведомственная'!I60</f>
        <v>5</v>
      </c>
    </row>
    <row r="64" spans="2:8" ht="12.75" customHeight="1">
      <c r="B64" s="6" t="s">
        <v>104</v>
      </c>
      <c r="C64" s="53" t="s">
        <v>105</v>
      </c>
      <c r="D64" s="9"/>
      <c r="E64" s="9"/>
      <c r="F64" s="7">
        <f>F65+F70+F76+F80+F83</f>
        <v>44797.3</v>
      </c>
      <c r="G64" s="7">
        <f>G65+G70+G76+G80+G83</f>
        <v>40987</v>
      </c>
      <c r="H64" s="7">
        <f>H65+H70+H76+H80+H83</f>
        <v>40987</v>
      </c>
    </row>
    <row r="65" spans="2:8" ht="12.75" customHeight="1">
      <c r="B65" s="6" t="s">
        <v>106</v>
      </c>
      <c r="C65" s="53" t="s">
        <v>107</v>
      </c>
      <c r="D65" s="9"/>
      <c r="E65" s="9"/>
      <c r="F65" s="7">
        <f>F68+F66</f>
        <v>330.5</v>
      </c>
      <c r="G65" s="7">
        <f t="shared" ref="G65:H65" si="10">G68+G66</f>
        <v>75.2</v>
      </c>
      <c r="H65" s="7">
        <f t="shared" si="10"/>
        <v>75.2</v>
      </c>
    </row>
    <row r="66" spans="2:8" ht="40.5" customHeight="1">
      <c r="B66" s="8" t="s">
        <v>727</v>
      </c>
      <c r="C66" s="9" t="s">
        <v>107</v>
      </c>
      <c r="D66" s="9" t="s">
        <v>919</v>
      </c>
      <c r="E66" s="9"/>
      <c r="F66" s="10">
        <f>F67</f>
        <v>255.3</v>
      </c>
      <c r="G66" s="10">
        <f t="shared" ref="G66:H66" si="11">G67</f>
        <v>0</v>
      </c>
      <c r="H66" s="10">
        <f t="shared" si="11"/>
        <v>0</v>
      </c>
    </row>
    <row r="67" spans="2:8" ht="13.5" customHeight="1">
      <c r="B67" s="8" t="s">
        <v>41</v>
      </c>
      <c r="C67" s="9" t="s">
        <v>107</v>
      </c>
      <c r="D67" s="9" t="s">
        <v>919</v>
      </c>
      <c r="E67" s="9" t="s">
        <v>24</v>
      </c>
      <c r="F67" s="10">
        <f>'8 Ведомственная'!G64</f>
        <v>255.3</v>
      </c>
      <c r="G67" s="10">
        <f>'8 Ведомственная'!H64</f>
        <v>0</v>
      </c>
      <c r="H67" s="10">
        <f>'8 Ведомственная'!I64</f>
        <v>0</v>
      </c>
    </row>
    <row r="68" spans="2:8" ht="12.75" customHeight="1">
      <c r="B68" s="8" t="s">
        <v>81</v>
      </c>
      <c r="C68" s="9" t="s">
        <v>107</v>
      </c>
      <c r="D68" s="9" t="s">
        <v>783</v>
      </c>
      <c r="E68" s="9"/>
      <c r="F68" s="10">
        <f>F69</f>
        <v>75.2</v>
      </c>
      <c r="G68" s="10">
        <f t="shared" ref="G68:H68" si="12">G69</f>
        <v>75.2</v>
      </c>
      <c r="H68" s="10">
        <f t="shared" si="12"/>
        <v>75.2</v>
      </c>
    </row>
    <row r="69" spans="2:8" ht="12.75" customHeight="1">
      <c r="B69" s="8" t="s">
        <v>41</v>
      </c>
      <c r="C69" s="9" t="s">
        <v>107</v>
      </c>
      <c r="D69" s="9" t="s">
        <v>783</v>
      </c>
      <c r="E69" s="9" t="s">
        <v>24</v>
      </c>
      <c r="F69" s="10">
        <f>'8 Ведомственная'!G66</f>
        <v>75.2</v>
      </c>
      <c r="G69" s="10">
        <f>'8 Ведомственная'!H66</f>
        <v>75.2</v>
      </c>
      <c r="H69" s="10">
        <f>'8 Ведомственная'!I66</f>
        <v>75.2</v>
      </c>
    </row>
    <row r="70" spans="2:8" ht="12.75" customHeight="1">
      <c r="B70" s="6" t="s">
        <v>110</v>
      </c>
      <c r="C70" s="53" t="s">
        <v>111</v>
      </c>
      <c r="D70" s="9"/>
      <c r="E70" s="9"/>
      <c r="F70" s="7">
        <f>F71+F73</f>
        <v>3382.4</v>
      </c>
      <c r="G70" s="7">
        <f>G71+G73</f>
        <v>82.4</v>
      </c>
      <c r="H70" s="7">
        <f>H71+H73</f>
        <v>82.4</v>
      </c>
    </row>
    <row r="71" spans="2:8" s="28" customFormat="1" ht="63.75">
      <c r="B71" s="14" t="s">
        <v>733</v>
      </c>
      <c r="C71" s="9" t="s">
        <v>111</v>
      </c>
      <c r="D71" s="9" t="s">
        <v>792</v>
      </c>
      <c r="E71" s="9"/>
      <c r="F71" s="10">
        <f>F72</f>
        <v>3300</v>
      </c>
      <c r="G71" s="10">
        <f t="shared" ref="G71:H71" si="13">G72</f>
        <v>0</v>
      </c>
      <c r="H71" s="10">
        <f t="shared" si="13"/>
        <v>0</v>
      </c>
    </row>
    <row r="72" spans="2:8" ht="25.5">
      <c r="B72" s="8" t="s">
        <v>115</v>
      </c>
      <c r="C72" s="9" t="s">
        <v>111</v>
      </c>
      <c r="D72" s="9" t="s">
        <v>792</v>
      </c>
      <c r="E72" s="9" t="s">
        <v>24</v>
      </c>
      <c r="F72" s="10">
        <f>'8 Ведомственная'!G69</f>
        <v>3300</v>
      </c>
      <c r="G72" s="10">
        <f>'8 Ведомственная'!H69</f>
        <v>0</v>
      </c>
      <c r="H72" s="10">
        <f>'8 Ведомственная'!I69</f>
        <v>0</v>
      </c>
    </row>
    <row r="73" spans="2:8" ht="12.75" customHeight="1">
      <c r="B73" s="8" t="s">
        <v>116</v>
      </c>
      <c r="C73" s="9" t="s">
        <v>111</v>
      </c>
      <c r="D73" s="9" t="s">
        <v>783</v>
      </c>
      <c r="E73" s="9"/>
      <c r="F73" s="10">
        <f>F74+F75</f>
        <v>82.4</v>
      </c>
      <c r="G73" s="10">
        <f>G74+G75</f>
        <v>82.4</v>
      </c>
      <c r="H73" s="10">
        <f>H74+H75</f>
        <v>82.4</v>
      </c>
    </row>
    <row r="74" spans="2:8" ht="38.25">
      <c r="B74" s="8" t="s">
        <v>21</v>
      </c>
      <c r="C74" s="9" t="s">
        <v>111</v>
      </c>
      <c r="D74" s="9" t="s">
        <v>783</v>
      </c>
      <c r="E74" s="9" t="s">
        <v>22</v>
      </c>
      <c r="F74" s="10">
        <f>'8 Ведомственная'!G71</f>
        <v>82.4</v>
      </c>
      <c r="G74" s="10">
        <f>'8 Ведомственная'!H71</f>
        <v>82.4</v>
      </c>
      <c r="H74" s="10">
        <f>'8 Ведомственная'!I71</f>
        <v>82.4</v>
      </c>
    </row>
    <row r="75" spans="2:8" ht="25.5">
      <c r="B75" s="8" t="s">
        <v>117</v>
      </c>
      <c r="C75" s="9" t="s">
        <v>111</v>
      </c>
      <c r="D75" s="9" t="s">
        <v>783</v>
      </c>
      <c r="E75" s="9" t="s">
        <v>24</v>
      </c>
      <c r="F75" s="10">
        <f>'8 Ведомственная'!G72</f>
        <v>0</v>
      </c>
      <c r="G75" s="10">
        <f>'8 Ведомственная'!H72</f>
        <v>0</v>
      </c>
      <c r="H75" s="10">
        <f>'8 Ведомственная'!I72</f>
        <v>0</v>
      </c>
    </row>
    <row r="76" spans="2:8" ht="12.75" customHeight="1">
      <c r="B76" s="6" t="s">
        <v>120</v>
      </c>
      <c r="C76" s="53" t="s">
        <v>121</v>
      </c>
      <c r="D76" s="9"/>
      <c r="E76" s="9"/>
      <c r="F76" s="7">
        <f t="shared" ref="F76:H76" si="14">F77</f>
        <v>40083.5</v>
      </c>
      <c r="G76" s="7">
        <f t="shared" si="14"/>
        <v>40083.5</v>
      </c>
      <c r="H76" s="7">
        <f t="shared" si="14"/>
        <v>40083.5</v>
      </c>
    </row>
    <row r="77" spans="2:8" ht="12.75" customHeight="1">
      <c r="B77" s="8" t="s">
        <v>116</v>
      </c>
      <c r="C77" s="9" t="s">
        <v>121</v>
      </c>
      <c r="D77" s="9" t="s">
        <v>783</v>
      </c>
      <c r="E77" s="9"/>
      <c r="F77" s="10">
        <f>F78+F79</f>
        <v>40083.5</v>
      </c>
      <c r="G77" s="10">
        <f t="shared" ref="G77:H77" si="15">G78+G79</f>
        <v>40083.5</v>
      </c>
      <c r="H77" s="10">
        <f t="shared" si="15"/>
        <v>40083.5</v>
      </c>
    </row>
    <row r="78" spans="2:8" ht="12.75" customHeight="1">
      <c r="B78" s="8" t="s">
        <v>41</v>
      </c>
      <c r="C78" s="9" t="s">
        <v>121</v>
      </c>
      <c r="D78" s="9" t="s">
        <v>783</v>
      </c>
      <c r="E78" s="9" t="s">
        <v>24</v>
      </c>
      <c r="F78" s="10">
        <f>'8 Ведомственная'!G75</f>
        <v>40083.5</v>
      </c>
      <c r="G78" s="10">
        <f>'8 Ведомственная'!H75</f>
        <v>40083.5</v>
      </c>
      <c r="H78" s="10">
        <f>'8 Ведомственная'!I75</f>
        <v>40083.5</v>
      </c>
    </row>
    <row r="79" spans="2:8" ht="12.75" customHeight="1">
      <c r="B79" s="8" t="s">
        <v>637</v>
      </c>
      <c r="C79" s="9" t="s">
        <v>121</v>
      </c>
      <c r="D79" s="9" t="s">
        <v>783</v>
      </c>
      <c r="E79" s="9" t="s">
        <v>190</v>
      </c>
      <c r="F79" s="10">
        <f>'8 Ведомственная'!G76</f>
        <v>0</v>
      </c>
      <c r="G79" s="10">
        <f>'8 Ведомственная'!H76</f>
        <v>0</v>
      </c>
      <c r="H79" s="10">
        <f>'8 Ведомственная'!I76</f>
        <v>0</v>
      </c>
    </row>
    <row r="80" spans="2:8" ht="12.75" customHeight="1">
      <c r="B80" s="6" t="s">
        <v>127</v>
      </c>
      <c r="C80" s="53" t="s">
        <v>128</v>
      </c>
      <c r="D80" s="9"/>
      <c r="E80" s="9"/>
      <c r="F80" s="7">
        <f>F81</f>
        <v>200</v>
      </c>
      <c r="G80" s="7">
        <f>G81</f>
        <v>0</v>
      </c>
      <c r="H80" s="7">
        <f>H81</f>
        <v>0</v>
      </c>
    </row>
    <row r="81" spans="2:8" s="28" customFormat="1" ht="25.5">
      <c r="B81" s="8" t="s">
        <v>734</v>
      </c>
      <c r="C81" s="9" t="s">
        <v>128</v>
      </c>
      <c r="D81" s="9" t="s">
        <v>794</v>
      </c>
      <c r="E81" s="9"/>
      <c r="F81" s="10">
        <f>F82</f>
        <v>200</v>
      </c>
      <c r="G81" s="10">
        <f t="shared" ref="G81:H81" si="16">G82</f>
        <v>0</v>
      </c>
      <c r="H81" s="10">
        <f t="shared" si="16"/>
        <v>0</v>
      </c>
    </row>
    <row r="82" spans="2:8" ht="12.75" customHeight="1">
      <c r="B82" s="8" t="s">
        <v>41</v>
      </c>
      <c r="C82" s="9" t="s">
        <v>128</v>
      </c>
      <c r="D82" s="9" t="s">
        <v>794</v>
      </c>
      <c r="E82" s="9" t="s">
        <v>24</v>
      </c>
      <c r="F82" s="10">
        <f>'8 Ведомственная'!G79</f>
        <v>200</v>
      </c>
      <c r="G82" s="10">
        <f>'8 Ведомственная'!H79</f>
        <v>0</v>
      </c>
      <c r="H82" s="10">
        <f>'8 Ведомственная'!I79</f>
        <v>0</v>
      </c>
    </row>
    <row r="83" spans="2:8" ht="12.75" customHeight="1">
      <c r="B83" s="6" t="s">
        <v>139</v>
      </c>
      <c r="C83" s="53" t="s">
        <v>140</v>
      </c>
      <c r="D83" s="9"/>
      <c r="E83" s="9"/>
      <c r="F83" s="7">
        <f>F84+F86+F88+F90</f>
        <v>800.9</v>
      </c>
      <c r="G83" s="7">
        <f t="shared" ref="G83:H83" si="17">G84+G86+G88+G90</f>
        <v>745.9</v>
      </c>
      <c r="H83" s="7">
        <f t="shared" si="17"/>
        <v>745.9</v>
      </c>
    </row>
    <row r="84" spans="2:8" s="28" customFormat="1" ht="25.5">
      <c r="B84" s="8" t="s">
        <v>1108</v>
      </c>
      <c r="C84" s="9" t="s">
        <v>140</v>
      </c>
      <c r="D84" s="9" t="s">
        <v>795</v>
      </c>
      <c r="E84" s="9"/>
      <c r="F84" s="10">
        <f>F85</f>
        <v>50</v>
      </c>
      <c r="G84" s="10">
        <f t="shared" ref="G84:H84" si="18">G85</f>
        <v>50</v>
      </c>
      <c r="H84" s="10">
        <f t="shared" si="18"/>
        <v>50</v>
      </c>
    </row>
    <row r="85" spans="2:8" ht="12.75" customHeight="1">
      <c r="B85" s="8" t="s">
        <v>41</v>
      </c>
      <c r="C85" s="9" t="s">
        <v>140</v>
      </c>
      <c r="D85" s="9" t="s">
        <v>795</v>
      </c>
      <c r="E85" s="9" t="s">
        <v>24</v>
      </c>
      <c r="F85" s="10">
        <f>'8 Ведомственная'!G82</f>
        <v>50</v>
      </c>
      <c r="G85" s="10">
        <f>'8 Ведомственная'!H82</f>
        <v>50</v>
      </c>
      <c r="H85" s="10">
        <f>'8 Ведомственная'!I82</f>
        <v>50</v>
      </c>
    </row>
    <row r="86" spans="2:8" ht="38.25">
      <c r="B86" s="13" t="s">
        <v>1109</v>
      </c>
      <c r="C86" s="9" t="s">
        <v>140</v>
      </c>
      <c r="D86" s="9" t="s">
        <v>796</v>
      </c>
      <c r="E86" s="9"/>
      <c r="F86" s="10">
        <f>F87</f>
        <v>5</v>
      </c>
      <c r="G86" s="10">
        <f t="shared" ref="G86:H86" si="19">G87</f>
        <v>0</v>
      </c>
      <c r="H86" s="10">
        <f t="shared" si="19"/>
        <v>0</v>
      </c>
    </row>
    <row r="87" spans="2:8" ht="12.75" customHeight="1">
      <c r="B87" s="8" t="s">
        <v>41</v>
      </c>
      <c r="C87" s="9" t="s">
        <v>140</v>
      </c>
      <c r="D87" s="9" t="s">
        <v>796</v>
      </c>
      <c r="E87" s="9" t="s">
        <v>24</v>
      </c>
      <c r="F87" s="10">
        <f>'8 Ведомственная'!G84</f>
        <v>5</v>
      </c>
      <c r="G87" s="10">
        <f>'8 Ведомственная'!H84</f>
        <v>0</v>
      </c>
      <c r="H87" s="10">
        <f>'8 Ведомственная'!I84</f>
        <v>0</v>
      </c>
    </row>
    <row r="88" spans="2:8" s="28" customFormat="1" ht="38.25">
      <c r="B88" s="13" t="s">
        <v>778</v>
      </c>
      <c r="C88" s="9" t="s">
        <v>140</v>
      </c>
      <c r="D88" s="9" t="s">
        <v>827</v>
      </c>
      <c r="E88" s="9"/>
      <c r="F88" s="10">
        <f>F89</f>
        <v>50</v>
      </c>
      <c r="G88" s="10">
        <f t="shared" ref="G88:H88" si="20">G89</f>
        <v>0</v>
      </c>
      <c r="H88" s="10">
        <f t="shared" si="20"/>
        <v>0</v>
      </c>
    </row>
    <row r="89" spans="2:8" ht="12.75" customHeight="1">
      <c r="B89" s="8" t="s">
        <v>41</v>
      </c>
      <c r="C89" s="9" t="s">
        <v>140</v>
      </c>
      <c r="D89" s="9" t="s">
        <v>797</v>
      </c>
      <c r="E89" s="9" t="s">
        <v>24</v>
      </c>
      <c r="F89" s="10">
        <f>'8 Ведомственная'!G86</f>
        <v>50</v>
      </c>
      <c r="G89" s="10">
        <f>'8 Ведомственная'!H86</f>
        <v>0</v>
      </c>
      <c r="H89" s="10">
        <f>'8 Ведомственная'!I86</f>
        <v>0</v>
      </c>
    </row>
    <row r="90" spans="2:8" ht="14.25" customHeight="1">
      <c r="B90" s="8" t="s">
        <v>116</v>
      </c>
      <c r="C90" s="9" t="s">
        <v>140</v>
      </c>
      <c r="D90" s="69" t="s">
        <v>783</v>
      </c>
      <c r="E90" s="9"/>
      <c r="F90" s="10">
        <f>F91+F93+F92</f>
        <v>695.9</v>
      </c>
      <c r="G90" s="10">
        <f t="shared" ref="G90:H90" si="21">G91+G93+G92</f>
        <v>695.9</v>
      </c>
      <c r="H90" s="10">
        <f t="shared" si="21"/>
        <v>695.9</v>
      </c>
    </row>
    <row r="91" spans="2:8" ht="14.25" customHeight="1">
      <c r="B91" s="8" t="s">
        <v>41</v>
      </c>
      <c r="C91" s="9" t="s">
        <v>140</v>
      </c>
      <c r="D91" s="69" t="s">
        <v>783</v>
      </c>
      <c r="E91" s="9" t="s">
        <v>24</v>
      </c>
      <c r="F91" s="10">
        <f>'8 Ведомственная'!G88</f>
        <v>195.9</v>
      </c>
      <c r="G91" s="10">
        <f>'8 Ведомственная'!H88</f>
        <v>195.9</v>
      </c>
      <c r="H91" s="10">
        <f>'8 Ведомственная'!I88</f>
        <v>195.9</v>
      </c>
    </row>
    <row r="92" spans="2:8" ht="0.75" hidden="1" customHeight="1">
      <c r="B92" s="8" t="s">
        <v>637</v>
      </c>
      <c r="C92" s="9" t="s">
        <v>140</v>
      </c>
      <c r="D92" s="69" t="s">
        <v>783</v>
      </c>
      <c r="E92" s="9" t="s">
        <v>190</v>
      </c>
      <c r="F92" s="10">
        <f>'8 Ведомственная'!G89</f>
        <v>0</v>
      </c>
      <c r="G92" s="10">
        <f>'8 Ведомственная'!H89</f>
        <v>0</v>
      </c>
      <c r="H92" s="10">
        <f>'8 Ведомственная'!I89</f>
        <v>0</v>
      </c>
    </row>
    <row r="93" spans="2:8" ht="14.25" customHeight="1">
      <c r="B93" s="8" t="s">
        <v>646</v>
      </c>
      <c r="C93" s="9" t="s">
        <v>140</v>
      </c>
      <c r="D93" s="69" t="s">
        <v>783</v>
      </c>
      <c r="E93" s="9" t="s">
        <v>63</v>
      </c>
      <c r="F93" s="10">
        <f>'8 Ведомственная'!G90</f>
        <v>500</v>
      </c>
      <c r="G93" s="10">
        <f>'8 Ведомственная'!H90</f>
        <v>500</v>
      </c>
      <c r="H93" s="10">
        <f>'8 Ведомственная'!I90</f>
        <v>500</v>
      </c>
    </row>
    <row r="94" spans="2:8" ht="12.75" customHeight="1">
      <c r="B94" s="6" t="s">
        <v>155</v>
      </c>
      <c r="C94" s="53" t="s">
        <v>156</v>
      </c>
      <c r="D94" s="53"/>
      <c r="E94" s="53"/>
      <c r="F94" s="7">
        <f>F99+F118+F129+F95</f>
        <v>32346.800000000003</v>
      </c>
      <c r="G94" s="7">
        <f t="shared" ref="G94:H94" si="22">G99+G118+G129+G95</f>
        <v>28318</v>
      </c>
      <c r="H94" s="7">
        <f t="shared" si="22"/>
        <v>26031.5</v>
      </c>
    </row>
    <row r="95" spans="2:8" ht="12.75" customHeight="1">
      <c r="B95" s="6" t="s">
        <v>1042</v>
      </c>
      <c r="C95" s="196" t="s">
        <v>1043</v>
      </c>
      <c r="D95" s="196"/>
      <c r="E95" s="196"/>
      <c r="F95" s="7">
        <f>F96</f>
        <v>0</v>
      </c>
      <c r="G95" s="7">
        <f t="shared" ref="G95:H95" si="23">G96</f>
        <v>0</v>
      </c>
      <c r="H95" s="7">
        <f t="shared" si="23"/>
        <v>0</v>
      </c>
    </row>
    <row r="96" spans="2:8" ht="12.75" customHeight="1">
      <c r="B96" s="8" t="s">
        <v>116</v>
      </c>
      <c r="C96" s="9" t="s">
        <v>1043</v>
      </c>
      <c r="D96" s="9" t="s">
        <v>783</v>
      </c>
      <c r="E96" s="9"/>
      <c r="F96" s="10">
        <f>F97+F98</f>
        <v>0</v>
      </c>
      <c r="G96" s="10">
        <f t="shared" ref="G96:H96" si="24">G97+G98</f>
        <v>0</v>
      </c>
      <c r="H96" s="10">
        <f t="shared" si="24"/>
        <v>0</v>
      </c>
    </row>
    <row r="97" spans="2:8" ht="12.75" customHeight="1">
      <c r="B97" s="8" t="s">
        <v>41</v>
      </c>
      <c r="C97" s="9" t="s">
        <v>1043</v>
      </c>
      <c r="D97" s="9" t="s">
        <v>783</v>
      </c>
      <c r="E97" s="9" t="s">
        <v>24</v>
      </c>
      <c r="F97" s="10">
        <f>'8 Ведомственная'!G94</f>
        <v>0</v>
      </c>
      <c r="G97" s="10">
        <f>'8 Ведомственная'!H94</f>
        <v>0</v>
      </c>
      <c r="H97" s="10">
        <f>'8 Ведомственная'!I94</f>
        <v>0</v>
      </c>
    </row>
    <row r="98" spans="2:8" ht="12.75" customHeight="1">
      <c r="B98" s="8" t="s">
        <v>637</v>
      </c>
      <c r="C98" s="9" t="s">
        <v>1043</v>
      </c>
      <c r="D98" s="9" t="s">
        <v>783</v>
      </c>
      <c r="E98" s="9" t="s">
        <v>190</v>
      </c>
      <c r="F98" s="10">
        <f>'8 Ведомственная'!G95</f>
        <v>0</v>
      </c>
      <c r="G98" s="10">
        <f>'8 Ведомственная'!H95</f>
        <v>0</v>
      </c>
      <c r="H98" s="10">
        <f>'8 Ведомственная'!I95</f>
        <v>0</v>
      </c>
    </row>
    <row r="99" spans="2:8" ht="12.75" customHeight="1">
      <c r="B99" s="6" t="s">
        <v>157</v>
      </c>
      <c r="C99" s="53" t="s">
        <v>158</v>
      </c>
      <c r="D99" s="53"/>
      <c r="E99" s="53"/>
      <c r="F99" s="7">
        <f>F104+F107+F109+F111+F113+F100</f>
        <v>7423.6</v>
      </c>
      <c r="G99" s="7">
        <f t="shared" ref="G99:H99" si="25">G104+G107+G109+G111+G113+G100</f>
        <v>3758</v>
      </c>
      <c r="H99" s="7">
        <f t="shared" si="25"/>
        <v>1471.5</v>
      </c>
    </row>
    <row r="100" spans="2:8" ht="25.5">
      <c r="B100" s="13" t="s">
        <v>953</v>
      </c>
      <c r="C100" s="9" t="s">
        <v>158</v>
      </c>
      <c r="D100" s="9" t="s">
        <v>798</v>
      </c>
      <c r="E100" s="73"/>
      <c r="F100" s="10">
        <f>F101</f>
        <v>2100</v>
      </c>
      <c r="G100" s="10">
        <f t="shared" ref="G100:H100" si="26">G101</f>
        <v>2100</v>
      </c>
      <c r="H100" s="10">
        <f t="shared" si="26"/>
        <v>0</v>
      </c>
    </row>
    <row r="101" spans="2:8" ht="12.75" customHeight="1">
      <c r="B101" s="8" t="s">
        <v>41</v>
      </c>
      <c r="C101" s="9" t="s">
        <v>158</v>
      </c>
      <c r="D101" s="9" t="s">
        <v>798</v>
      </c>
      <c r="E101" s="9" t="s">
        <v>24</v>
      </c>
      <c r="F101" s="10">
        <f>'8 Ведомственная'!G98</f>
        <v>2100</v>
      </c>
      <c r="G101" s="10">
        <f>'8 Ведомственная'!H98</f>
        <v>2100</v>
      </c>
      <c r="H101" s="10">
        <f>'8 Ведомственная'!I98</f>
        <v>0</v>
      </c>
    </row>
    <row r="102" spans="2:8" ht="25.5" hidden="1">
      <c r="B102" s="8" t="s">
        <v>697</v>
      </c>
      <c r="C102" s="9" t="s">
        <v>158</v>
      </c>
      <c r="D102" s="9" t="s">
        <v>748</v>
      </c>
      <c r="E102" s="9"/>
      <c r="F102" s="10" t="e">
        <f>F103</f>
        <v>#REF!</v>
      </c>
      <c r="G102" s="10" t="e">
        <f t="shared" ref="G102:H102" si="27">G103</f>
        <v>#REF!</v>
      </c>
      <c r="H102" s="10" t="e">
        <f t="shared" si="27"/>
        <v>#REF!</v>
      </c>
    </row>
    <row r="103" spans="2:8" hidden="1">
      <c r="B103" s="8" t="s">
        <v>41</v>
      </c>
      <c r="C103" s="9" t="s">
        <v>158</v>
      </c>
      <c r="D103" s="9" t="s">
        <v>748</v>
      </c>
      <c r="E103" s="9" t="s">
        <v>24</v>
      </c>
      <c r="F103" s="10" t="e">
        <f>'8 Ведомственная'!#REF!</f>
        <v>#REF!</v>
      </c>
      <c r="G103" s="10" t="e">
        <f>'8 Ведомственная'!#REF!</f>
        <v>#REF!</v>
      </c>
      <c r="H103" s="10" t="e">
        <f>'8 Ведомственная'!#REF!</f>
        <v>#REF!</v>
      </c>
    </row>
    <row r="104" spans="2:8" ht="38.25">
      <c r="B104" s="13" t="s">
        <v>735</v>
      </c>
      <c r="C104" s="9" t="s">
        <v>158</v>
      </c>
      <c r="D104" s="9" t="s">
        <v>799</v>
      </c>
      <c r="E104" s="9"/>
      <c r="F104" s="10">
        <f>F105+F106</f>
        <v>480</v>
      </c>
      <c r="G104" s="10">
        <f t="shared" ref="G104:H104" si="28">G105+G106</f>
        <v>0</v>
      </c>
      <c r="H104" s="10">
        <f t="shared" si="28"/>
        <v>0</v>
      </c>
    </row>
    <row r="105" spans="2:8" ht="12.75" customHeight="1">
      <c r="B105" s="8" t="s">
        <v>41</v>
      </c>
      <c r="C105" s="9" t="s">
        <v>158</v>
      </c>
      <c r="D105" s="9" t="s">
        <v>799</v>
      </c>
      <c r="E105" s="9" t="s">
        <v>24</v>
      </c>
      <c r="F105" s="10">
        <f>'8 Ведомственная'!G100</f>
        <v>480</v>
      </c>
      <c r="G105" s="10">
        <f>'8 Ведомственная'!H100</f>
        <v>0</v>
      </c>
      <c r="H105" s="10">
        <f>'8 Ведомственная'!I100</f>
        <v>0</v>
      </c>
    </row>
    <row r="106" spans="2:8" ht="27.75" customHeight="1">
      <c r="B106" s="8" t="s">
        <v>488</v>
      </c>
      <c r="C106" s="9" t="s">
        <v>158</v>
      </c>
      <c r="D106" s="9" t="s">
        <v>799</v>
      </c>
      <c r="E106" s="9" t="s">
        <v>168</v>
      </c>
      <c r="F106" s="10">
        <f>'8 Ведомственная'!G101</f>
        <v>0</v>
      </c>
      <c r="G106" s="10">
        <f>'8 Ведомственная'!H101</f>
        <v>0</v>
      </c>
      <c r="H106" s="10">
        <f>'8 Ведомственная'!I101</f>
        <v>0</v>
      </c>
    </row>
    <row r="107" spans="2:8" ht="25.5" hidden="1" customHeight="1">
      <c r="B107" s="68" t="s">
        <v>863</v>
      </c>
      <c r="C107" s="9" t="s">
        <v>158</v>
      </c>
      <c r="D107" s="9" t="s">
        <v>875</v>
      </c>
      <c r="E107" s="9"/>
      <c r="F107" s="10">
        <f>F108</f>
        <v>0</v>
      </c>
      <c r="G107" s="10">
        <f>G108</f>
        <v>0</v>
      </c>
      <c r="H107" s="10">
        <f>H108</f>
        <v>0</v>
      </c>
    </row>
    <row r="108" spans="2:8" ht="12.75" hidden="1" customHeight="1">
      <c r="B108" s="68" t="s">
        <v>41</v>
      </c>
      <c r="C108" s="9" t="s">
        <v>158</v>
      </c>
      <c r="D108" s="9" t="s">
        <v>875</v>
      </c>
      <c r="E108" s="9" t="s">
        <v>24</v>
      </c>
      <c r="F108" s="10">
        <f>'8 Ведомственная'!G102</f>
        <v>0</v>
      </c>
      <c r="G108" s="10">
        <f>'8 Ведомственная'!H102</f>
        <v>0</v>
      </c>
      <c r="H108" s="10">
        <f>'8 Ведомственная'!I102</f>
        <v>0</v>
      </c>
    </row>
    <row r="109" spans="2:8" ht="51" customHeight="1">
      <c r="B109" s="8" t="s">
        <v>954</v>
      </c>
      <c r="C109" s="9" t="s">
        <v>158</v>
      </c>
      <c r="D109" s="9" t="s">
        <v>800</v>
      </c>
      <c r="E109" s="9"/>
      <c r="F109" s="10">
        <f>F110</f>
        <v>200</v>
      </c>
      <c r="G109" s="10">
        <f t="shared" ref="G109:H109" si="29">G110</f>
        <v>200</v>
      </c>
      <c r="H109" s="10">
        <f t="shared" si="29"/>
        <v>0</v>
      </c>
    </row>
    <row r="110" spans="2:8" ht="12.75" customHeight="1">
      <c r="B110" s="8" t="s">
        <v>41</v>
      </c>
      <c r="C110" s="9" t="s">
        <v>158</v>
      </c>
      <c r="D110" s="9" t="s">
        <v>800</v>
      </c>
      <c r="E110" s="9" t="s">
        <v>24</v>
      </c>
      <c r="F110" s="10">
        <f>'8 Ведомственная'!G105</f>
        <v>200</v>
      </c>
      <c r="G110" s="10">
        <f>'8 Ведомственная'!H105</f>
        <v>200</v>
      </c>
      <c r="H110" s="10">
        <f>'8 Ведомственная'!I105</f>
        <v>0</v>
      </c>
    </row>
    <row r="111" spans="2:8" ht="25.5">
      <c r="B111" s="8" t="s">
        <v>956</v>
      </c>
      <c r="C111" s="9" t="s">
        <v>158</v>
      </c>
      <c r="D111" s="9" t="s">
        <v>801</v>
      </c>
      <c r="E111" s="9"/>
      <c r="F111" s="10">
        <f>F112</f>
        <v>3</v>
      </c>
      <c r="G111" s="10">
        <f t="shared" ref="G111:H111" si="30">G112</f>
        <v>3</v>
      </c>
      <c r="H111" s="10">
        <f t="shared" si="30"/>
        <v>0</v>
      </c>
    </row>
    <row r="112" spans="2:8" ht="12.75" customHeight="1">
      <c r="B112" s="8" t="s">
        <v>41</v>
      </c>
      <c r="C112" s="9" t="s">
        <v>158</v>
      </c>
      <c r="D112" s="9" t="s">
        <v>801</v>
      </c>
      <c r="E112" s="9" t="s">
        <v>24</v>
      </c>
      <c r="F112" s="10">
        <f>'8 Ведомственная'!G107</f>
        <v>3</v>
      </c>
      <c r="G112" s="10">
        <f>'8 Ведомственная'!H107</f>
        <v>3</v>
      </c>
      <c r="H112" s="10">
        <f>'8 Ведомственная'!I107</f>
        <v>0</v>
      </c>
    </row>
    <row r="113" spans="2:8" s="28" customFormat="1" ht="12.75" customHeight="1">
      <c r="B113" s="8" t="s">
        <v>116</v>
      </c>
      <c r="C113" s="9" t="s">
        <v>158</v>
      </c>
      <c r="D113" s="9" t="s">
        <v>783</v>
      </c>
      <c r="E113" s="9"/>
      <c r="F113" s="10">
        <f>F114+F117+F115+F116</f>
        <v>4640.6000000000004</v>
      </c>
      <c r="G113" s="10">
        <f>G114+G117+G115</f>
        <v>1455</v>
      </c>
      <c r="H113" s="10">
        <f>H114+H117+H115</f>
        <v>1471.5</v>
      </c>
    </row>
    <row r="114" spans="2:8" ht="12.75" customHeight="1">
      <c r="B114" s="13" t="s">
        <v>41</v>
      </c>
      <c r="C114" s="9" t="s">
        <v>158</v>
      </c>
      <c r="D114" s="9" t="s">
        <v>784</v>
      </c>
      <c r="E114" s="9" t="s">
        <v>24</v>
      </c>
      <c r="F114" s="10">
        <f>'8 Ведомственная'!G109</f>
        <v>350</v>
      </c>
      <c r="G114" s="10">
        <f>'8 Ведомственная'!H109</f>
        <v>0</v>
      </c>
      <c r="H114" s="10">
        <f>'8 Ведомственная'!I109</f>
        <v>0</v>
      </c>
    </row>
    <row r="115" spans="2:8" ht="23.25" customHeight="1">
      <c r="B115" s="130" t="s">
        <v>951</v>
      </c>
      <c r="C115" s="9" t="s">
        <v>158</v>
      </c>
      <c r="D115" s="9" t="s">
        <v>783</v>
      </c>
      <c r="E115" s="9" t="s">
        <v>168</v>
      </c>
      <c r="F115" s="10">
        <f>'8 Ведомственная'!G110</f>
        <v>0</v>
      </c>
      <c r="G115" s="10">
        <f>'8 Ведомственная'!H110</f>
        <v>0</v>
      </c>
      <c r="H115" s="10">
        <f>'8 Ведомственная'!I110</f>
        <v>0</v>
      </c>
    </row>
    <row r="116" spans="2:8" ht="15" customHeight="1">
      <c r="B116" s="8" t="s">
        <v>637</v>
      </c>
      <c r="C116" s="9" t="s">
        <v>158</v>
      </c>
      <c r="D116" s="9" t="s">
        <v>783</v>
      </c>
      <c r="E116" s="9" t="s">
        <v>190</v>
      </c>
      <c r="F116" s="10">
        <f>'8 Ведомственная'!G111</f>
        <v>2850</v>
      </c>
      <c r="G116" s="10">
        <f>'8 Ведомственная'!H111</f>
        <v>0</v>
      </c>
      <c r="H116" s="10">
        <f>'8 Ведомственная'!I111</f>
        <v>0</v>
      </c>
    </row>
    <row r="117" spans="2:8" ht="25.5">
      <c r="B117" s="8" t="s">
        <v>184</v>
      </c>
      <c r="C117" s="9" t="s">
        <v>158</v>
      </c>
      <c r="D117" s="9" t="s">
        <v>783</v>
      </c>
      <c r="E117" s="9" t="s">
        <v>63</v>
      </c>
      <c r="F117" s="10">
        <f>'8 Ведомственная'!G112</f>
        <v>1440.6</v>
      </c>
      <c r="G117" s="10">
        <f>'8 Ведомственная'!H112</f>
        <v>1455</v>
      </c>
      <c r="H117" s="10">
        <f>'8 Ведомственная'!I112</f>
        <v>1471.5</v>
      </c>
    </row>
    <row r="118" spans="2:8" ht="12.75" customHeight="1">
      <c r="B118" s="6" t="s">
        <v>185</v>
      </c>
      <c r="C118" s="53" t="s">
        <v>186</v>
      </c>
      <c r="D118" s="53"/>
      <c r="E118" s="53"/>
      <c r="F118" s="7">
        <f>F119+F124+F126+F122</f>
        <v>5260.8</v>
      </c>
      <c r="G118" s="7">
        <f t="shared" ref="G118:H118" si="31">G119+G124+G126+G122</f>
        <v>5260.8</v>
      </c>
      <c r="H118" s="7">
        <f t="shared" si="31"/>
        <v>5260.8</v>
      </c>
    </row>
    <row r="119" spans="2:8" ht="12.75" customHeight="1">
      <c r="B119" s="47" t="s">
        <v>630</v>
      </c>
      <c r="C119" s="9" t="s">
        <v>186</v>
      </c>
      <c r="D119" s="9" t="s">
        <v>1024</v>
      </c>
      <c r="E119" s="9"/>
      <c r="F119" s="10">
        <f t="shared" ref="F119:H120" si="32">F120</f>
        <v>0</v>
      </c>
      <c r="G119" s="10">
        <f t="shared" si="32"/>
        <v>0</v>
      </c>
      <c r="H119" s="10">
        <f t="shared" si="32"/>
        <v>0</v>
      </c>
    </row>
    <row r="120" spans="2:8" ht="14.25" customHeight="1">
      <c r="B120" s="54" t="s">
        <v>631</v>
      </c>
      <c r="C120" s="9" t="s">
        <v>186</v>
      </c>
      <c r="D120" s="9" t="s">
        <v>1024</v>
      </c>
      <c r="E120" s="9"/>
      <c r="F120" s="10">
        <f t="shared" si="32"/>
        <v>0</v>
      </c>
      <c r="G120" s="10">
        <f t="shared" si="32"/>
        <v>0</v>
      </c>
      <c r="H120" s="10">
        <f t="shared" si="32"/>
        <v>0</v>
      </c>
    </row>
    <row r="121" spans="2:8" ht="28.5" customHeight="1">
      <c r="B121" s="50" t="s">
        <v>633</v>
      </c>
      <c r="C121" s="9" t="s">
        <v>186</v>
      </c>
      <c r="D121" s="9" t="s">
        <v>875</v>
      </c>
      <c r="E121" s="9" t="s">
        <v>63</v>
      </c>
      <c r="F121" s="10">
        <f>'8 Ведомственная'!G116</f>
        <v>0</v>
      </c>
      <c r="G121" s="10">
        <f>'8 Ведомственная'!H116</f>
        <v>0</v>
      </c>
      <c r="H121" s="10">
        <f>'8 Ведомственная'!I116</f>
        <v>0</v>
      </c>
    </row>
    <row r="122" spans="2:8" ht="12.75" hidden="1" customHeight="1">
      <c r="B122" s="8" t="s">
        <v>709</v>
      </c>
      <c r="C122" s="9" t="s">
        <v>186</v>
      </c>
      <c r="D122" s="9" t="s">
        <v>803</v>
      </c>
      <c r="E122" s="9"/>
      <c r="F122" s="10">
        <f>F123</f>
        <v>0</v>
      </c>
      <c r="G122" s="10">
        <f>G123</f>
        <v>0</v>
      </c>
      <c r="H122" s="10">
        <f>H123</f>
        <v>0</v>
      </c>
    </row>
    <row r="123" spans="2:8" ht="12" hidden="1" customHeight="1">
      <c r="B123" s="8" t="s">
        <v>41</v>
      </c>
      <c r="C123" s="9" t="s">
        <v>186</v>
      </c>
      <c r="D123" s="9" t="s">
        <v>803</v>
      </c>
      <c r="E123" s="9" t="s">
        <v>24</v>
      </c>
      <c r="F123" s="10">
        <f>'8 Ведомственная'!G118</f>
        <v>0</v>
      </c>
      <c r="G123" s="10">
        <f>'8 Ведомственная'!H118</f>
        <v>0</v>
      </c>
      <c r="H123" s="10">
        <f>'8 Ведомственная'!I118</f>
        <v>0</v>
      </c>
    </row>
    <row r="124" spans="2:8" ht="25.5" customHeight="1">
      <c r="B124" s="106" t="s">
        <v>992</v>
      </c>
      <c r="C124" s="9" t="s">
        <v>186</v>
      </c>
      <c r="D124" s="9" t="s">
        <v>905</v>
      </c>
      <c r="E124" s="9"/>
      <c r="F124" s="10">
        <f>F125</f>
        <v>0</v>
      </c>
      <c r="G124" s="10">
        <f t="shared" ref="G124:H124" si="33">G125</f>
        <v>0</v>
      </c>
      <c r="H124" s="10">
        <f t="shared" si="33"/>
        <v>0</v>
      </c>
    </row>
    <row r="125" spans="2:8" ht="12.75" customHeight="1">
      <c r="B125" s="8" t="s">
        <v>41</v>
      </c>
      <c r="C125" s="9" t="s">
        <v>186</v>
      </c>
      <c r="D125" s="9" t="s">
        <v>905</v>
      </c>
      <c r="E125" s="9" t="s">
        <v>24</v>
      </c>
      <c r="F125" s="10">
        <f>'8 Ведомственная'!G120</f>
        <v>0</v>
      </c>
      <c r="G125" s="10">
        <f>'8 Ведомственная'!H120</f>
        <v>0</v>
      </c>
      <c r="H125" s="10">
        <f>'8 Ведомственная'!I120</f>
        <v>0</v>
      </c>
    </row>
    <row r="126" spans="2:8" ht="12.75" customHeight="1">
      <c r="B126" s="8" t="s">
        <v>116</v>
      </c>
      <c r="C126" s="9" t="s">
        <v>186</v>
      </c>
      <c r="D126" s="9" t="s">
        <v>783</v>
      </c>
      <c r="E126" s="9"/>
      <c r="F126" s="10">
        <f>F128+F127</f>
        <v>5260.8</v>
      </c>
      <c r="G126" s="10">
        <f t="shared" ref="G126:H126" si="34">G128+G127</f>
        <v>5260.8</v>
      </c>
      <c r="H126" s="10">
        <f t="shared" si="34"/>
        <v>5260.8</v>
      </c>
    </row>
    <row r="127" spans="2:8" ht="12.75" customHeight="1">
      <c r="B127" s="8" t="s">
        <v>41</v>
      </c>
      <c r="C127" s="9" t="s">
        <v>186</v>
      </c>
      <c r="D127" s="9" t="s">
        <v>783</v>
      </c>
      <c r="E127" s="9" t="s">
        <v>24</v>
      </c>
      <c r="F127" s="10">
        <f>'8 Ведомственная'!G122</f>
        <v>5260.8</v>
      </c>
      <c r="G127" s="10">
        <f>'8 Ведомственная'!H122</f>
        <v>5260.8</v>
      </c>
      <c r="H127" s="10">
        <f>'8 Ведомственная'!I122</f>
        <v>5260.8</v>
      </c>
    </row>
    <row r="128" spans="2:8" ht="12.75" customHeight="1">
      <c r="B128" s="8" t="s">
        <v>637</v>
      </c>
      <c r="C128" s="9" t="s">
        <v>188</v>
      </c>
      <c r="D128" s="9" t="s">
        <v>783</v>
      </c>
      <c r="E128" s="9" t="s">
        <v>190</v>
      </c>
      <c r="F128" s="10">
        <f>'8 Ведомственная'!G123</f>
        <v>0</v>
      </c>
      <c r="G128" s="10">
        <f>'8 Ведомственная'!H123</f>
        <v>0</v>
      </c>
      <c r="H128" s="10">
        <f>'8 Ведомственная'!I123</f>
        <v>0</v>
      </c>
    </row>
    <row r="129" spans="2:8" ht="12.75" customHeight="1">
      <c r="B129" s="6" t="s">
        <v>661</v>
      </c>
      <c r="C129" s="55" t="s">
        <v>662</v>
      </c>
      <c r="D129" s="55"/>
      <c r="E129" s="55"/>
      <c r="F129" s="7">
        <f>F130</f>
        <v>19662.400000000001</v>
      </c>
      <c r="G129" s="7">
        <f>G130</f>
        <v>19299.2</v>
      </c>
      <c r="H129" s="7">
        <f>H130</f>
        <v>19299.2</v>
      </c>
    </row>
    <row r="130" spans="2:8" ht="12.75" customHeight="1">
      <c r="B130" s="49" t="s">
        <v>116</v>
      </c>
      <c r="C130" s="9" t="s">
        <v>662</v>
      </c>
      <c r="D130" s="9" t="s">
        <v>783</v>
      </c>
      <c r="E130" s="9"/>
      <c r="F130" s="10">
        <f>F131+F132+F134+F133</f>
        <v>19662.400000000001</v>
      </c>
      <c r="G130" s="10">
        <f>G131+G132+G134+G133</f>
        <v>19299.2</v>
      </c>
      <c r="H130" s="10">
        <f>H131+H132+H134+H133</f>
        <v>19299.2</v>
      </c>
    </row>
    <row r="131" spans="2:8" ht="38.25">
      <c r="B131" s="8" t="s">
        <v>21</v>
      </c>
      <c r="C131" s="9" t="s">
        <v>662</v>
      </c>
      <c r="D131" s="9" t="s">
        <v>783</v>
      </c>
      <c r="E131" s="9" t="s">
        <v>22</v>
      </c>
      <c r="F131" s="10">
        <f>'8 Ведомственная'!G126</f>
        <v>1562.4</v>
      </c>
      <c r="G131" s="10">
        <f>'8 Ведомственная'!H126</f>
        <v>1562.4</v>
      </c>
      <c r="H131" s="10">
        <f>'8 Ведомственная'!I126</f>
        <v>1562.4</v>
      </c>
    </row>
    <row r="132" spans="2:8" ht="12.75" customHeight="1">
      <c r="B132" s="8" t="s">
        <v>41</v>
      </c>
      <c r="C132" s="9" t="s">
        <v>662</v>
      </c>
      <c r="D132" s="9" t="s">
        <v>783</v>
      </c>
      <c r="E132" s="9" t="s">
        <v>24</v>
      </c>
      <c r="F132" s="10">
        <f>'8 Ведомственная'!G127</f>
        <v>100</v>
      </c>
      <c r="G132" s="10">
        <f>'8 Ведомственная'!H127</f>
        <v>100</v>
      </c>
      <c r="H132" s="10">
        <f>'8 Ведомственная'!I127</f>
        <v>100</v>
      </c>
    </row>
    <row r="133" spans="2:8" ht="26.25" customHeight="1">
      <c r="B133" s="130" t="s">
        <v>62</v>
      </c>
      <c r="C133" s="9" t="s">
        <v>662</v>
      </c>
      <c r="D133" s="9" t="s">
        <v>783</v>
      </c>
      <c r="E133" s="9" t="s">
        <v>63</v>
      </c>
      <c r="F133" s="10">
        <f>'8 Ведомственная'!G128</f>
        <v>18000</v>
      </c>
      <c r="G133" s="10">
        <f>'8 Ведомственная'!H128</f>
        <v>17636.8</v>
      </c>
      <c r="H133" s="10">
        <f>'8 Ведомственная'!I128</f>
        <v>17636.8</v>
      </c>
    </row>
    <row r="134" spans="2:8" ht="12.75" customHeight="1">
      <c r="B134" s="8" t="s">
        <v>31</v>
      </c>
      <c r="C134" s="9" t="s">
        <v>662</v>
      </c>
      <c r="D134" s="9" t="s">
        <v>783</v>
      </c>
      <c r="E134" s="9" t="s">
        <v>32</v>
      </c>
      <c r="F134" s="10">
        <f>'8 Ведомственная'!G129</f>
        <v>0</v>
      </c>
      <c r="G134" s="10">
        <f>'8 Ведомственная'!H129</f>
        <v>0</v>
      </c>
      <c r="H134" s="10">
        <f>'8 Ведомственная'!I129</f>
        <v>0</v>
      </c>
    </row>
    <row r="135" spans="2:8" ht="12.75" customHeight="1">
      <c r="B135" s="6" t="s">
        <v>192</v>
      </c>
      <c r="C135" s="53" t="s">
        <v>193</v>
      </c>
      <c r="D135" s="53"/>
      <c r="E135" s="53"/>
      <c r="F135" s="7">
        <f t="shared" ref="F135:H135" si="35">F136</f>
        <v>505.9</v>
      </c>
      <c r="G135" s="7">
        <f t="shared" si="35"/>
        <v>533.20000000000005</v>
      </c>
      <c r="H135" s="7">
        <f t="shared" si="35"/>
        <v>562</v>
      </c>
    </row>
    <row r="136" spans="2:8" ht="12.75" customHeight="1">
      <c r="B136" s="6" t="s">
        <v>194</v>
      </c>
      <c r="C136" s="53" t="s">
        <v>195</v>
      </c>
      <c r="D136" s="53"/>
      <c r="E136" s="53"/>
      <c r="F136" s="7">
        <f>F137+F139</f>
        <v>505.9</v>
      </c>
      <c r="G136" s="7">
        <f t="shared" ref="G136:H136" si="36">G137+G139</f>
        <v>533.20000000000005</v>
      </c>
      <c r="H136" s="7">
        <f t="shared" si="36"/>
        <v>562</v>
      </c>
    </row>
    <row r="137" spans="2:8" s="28" customFormat="1" ht="38.25">
      <c r="B137" s="13" t="s">
        <v>579</v>
      </c>
      <c r="C137" s="9" t="s">
        <v>195</v>
      </c>
      <c r="D137" s="9" t="s">
        <v>804</v>
      </c>
      <c r="E137" s="9"/>
      <c r="F137" s="10">
        <f>F138</f>
        <v>200</v>
      </c>
      <c r="G137" s="10">
        <f t="shared" ref="G137:H137" si="37">G138</f>
        <v>200</v>
      </c>
      <c r="H137" s="10">
        <f t="shared" si="37"/>
        <v>200</v>
      </c>
    </row>
    <row r="138" spans="2:8" ht="12.75" customHeight="1">
      <c r="B138" s="8" t="s">
        <v>41</v>
      </c>
      <c r="C138" s="9" t="s">
        <v>195</v>
      </c>
      <c r="D138" s="9" t="s">
        <v>804</v>
      </c>
      <c r="E138" s="9" t="s">
        <v>24</v>
      </c>
      <c r="F138" s="10">
        <f>'8 Ведомственная'!G133</f>
        <v>200</v>
      </c>
      <c r="G138" s="10">
        <f>'8 Ведомственная'!H133</f>
        <v>200</v>
      </c>
      <c r="H138" s="10">
        <f>'8 Ведомственная'!I133</f>
        <v>200</v>
      </c>
    </row>
    <row r="139" spans="2:8" ht="12.75" customHeight="1">
      <c r="B139" s="68" t="s">
        <v>116</v>
      </c>
      <c r="C139" s="9" t="s">
        <v>195</v>
      </c>
      <c r="D139" s="9" t="s">
        <v>783</v>
      </c>
      <c r="E139" s="9"/>
      <c r="F139" s="10">
        <f>F140</f>
        <v>305.89999999999998</v>
      </c>
      <c r="G139" s="10">
        <f>G140</f>
        <v>333.2</v>
      </c>
      <c r="H139" s="10">
        <f>H140</f>
        <v>362</v>
      </c>
    </row>
    <row r="140" spans="2:8" ht="12.75" customHeight="1">
      <c r="B140" s="8" t="s">
        <v>41</v>
      </c>
      <c r="C140" s="9" t="s">
        <v>195</v>
      </c>
      <c r="D140" s="9" t="s">
        <v>783</v>
      </c>
      <c r="E140" s="9" t="s">
        <v>24</v>
      </c>
      <c r="F140" s="10">
        <f>'8 Ведомственная'!G135</f>
        <v>305.89999999999998</v>
      </c>
      <c r="G140" s="10">
        <f>'8 Ведомственная'!H135</f>
        <v>333.2</v>
      </c>
      <c r="H140" s="10">
        <f>'8 Ведомственная'!I135</f>
        <v>362</v>
      </c>
    </row>
    <row r="141" spans="2:8" ht="12.75" customHeight="1">
      <c r="B141" s="6" t="s">
        <v>201</v>
      </c>
      <c r="C141" s="53" t="s">
        <v>202</v>
      </c>
      <c r="D141" s="9"/>
      <c r="E141" s="9"/>
      <c r="F141" s="7">
        <f>F142+F159+F186+F198+F201+F206+F217</f>
        <v>416871.7</v>
      </c>
      <c r="G141" s="7">
        <f>G142+G159+G186+G198+G201+G206+G217</f>
        <v>401122.60000000003</v>
      </c>
      <c r="H141" s="7">
        <f>H142+H159+H186+H198+H201+H206+H217</f>
        <v>401393.3</v>
      </c>
    </row>
    <row r="142" spans="2:8" ht="12.75" customHeight="1">
      <c r="B142" s="6" t="s">
        <v>312</v>
      </c>
      <c r="C142" s="53" t="s">
        <v>313</v>
      </c>
      <c r="D142" s="53" t="s">
        <v>12</v>
      </c>
      <c r="E142" s="9" t="s">
        <v>12</v>
      </c>
      <c r="F142" s="7">
        <f>F143+F145+F147+F149+F153</f>
        <v>67821.600000000006</v>
      </c>
      <c r="G142" s="7">
        <f>G143+G145+G147+G149+G153</f>
        <v>69982.8</v>
      </c>
      <c r="H142" s="7">
        <f>H143+H145+H147+H149+H153</f>
        <v>70374.7</v>
      </c>
    </row>
    <row r="143" spans="2:8" ht="40.5" customHeight="1">
      <c r="B143" s="13" t="s">
        <v>1112</v>
      </c>
      <c r="C143" s="9" t="s">
        <v>313</v>
      </c>
      <c r="D143" s="9" t="s">
        <v>811</v>
      </c>
      <c r="E143" s="9"/>
      <c r="F143" s="10">
        <f>F144</f>
        <v>51.4</v>
      </c>
      <c r="G143" s="10">
        <f t="shared" ref="G143:H143" si="38">G144</f>
        <v>0</v>
      </c>
      <c r="H143" s="10">
        <f t="shared" si="38"/>
        <v>15</v>
      </c>
    </row>
    <row r="144" spans="2:8" ht="12.75" customHeight="1">
      <c r="B144" s="8" t="s">
        <v>41</v>
      </c>
      <c r="C144" s="9" t="s">
        <v>313</v>
      </c>
      <c r="D144" s="9" t="s">
        <v>811</v>
      </c>
      <c r="E144" s="9" t="s">
        <v>24</v>
      </c>
      <c r="F144" s="10">
        <f>'8 Ведомственная'!G209</f>
        <v>51.4</v>
      </c>
      <c r="G144" s="10">
        <f>'8 Ведомственная'!H209</f>
        <v>0</v>
      </c>
      <c r="H144" s="10">
        <f>'8 Ведомственная'!I209</f>
        <v>15</v>
      </c>
    </row>
    <row r="145" spans="2:8" ht="38.25" customHeight="1">
      <c r="B145" s="13" t="s">
        <v>749</v>
      </c>
      <c r="C145" s="9" t="s">
        <v>313</v>
      </c>
      <c r="D145" s="9" t="s">
        <v>813</v>
      </c>
      <c r="E145" s="9"/>
      <c r="F145" s="10">
        <f>F146</f>
        <v>0</v>
      </c>
      <c r="G145" s="10">
        <f t="shared" ref="G145:H145" si="39">G146</f>
        <v>0</v>
      </c>
      <c r="H145" s="10">
        <f t="shared" si="39"/>
        <v>0</v>
      </c>
    </row>
    <row r="146" spans="2:8" ht="15" customHeight="1">
      <c r="B146" s="8" t="s">
        <v>318</v>
      </c>
      <c r="C146" s="9" t="s">
        <v>313</v>
      </c>
      <c r="D146" s="9" t="s">
        <v>813</v>
      </c>
      <c r="E146" s="9" t="s">
        <v>24</v>
      </c>
      <c r="F146" s="10">
        <f>'8 Ведомственная'!G212</f>
        <v>0</v>
      </c>
      <c r="G146" s="10">
        <f>'8 Ведомственная'!H212</f>
        <v>0</v>
      </c>
      <c r="H146" s="10">
        <f>'8 Ведомственная'!I212</f>
        <v>0</v>
      </c>
    </row>
    <row r="147" spans="2:8" ht="15" customHeight="1">
      <c r="B147" s="68" t="s">
        <v>863</v>
      </c>
      <c r="C147" s="9" t="s">
        <v>313</v>
      </c>
      <c r="D147" s="9" t="s">
        <v>875</v>
      </c>
      <c r="E147" s="9"/>
      <c r="F147" s="10">
        <f>F148</f>
        <v>0</v>
      </c>
      <c r="G147" s="10">
        <f>G148</f>
        <v>0</v>
      </c>
      <c r="H147" s="10">
        <f>H148</f>
        <v>0</v>
      </c>
    </row>
    <row r="148" spans="2:8" ht="15" customHeight="1">
      <c r="B148" s="68" t="s">
        <v>41</v>
      </c>
      <c r="C148" s="9" t="s">
        <v>313</v>
      </c>
      <c r="D148" s="9" t="s">
        <v>875</v>
      </c>
      <c r="E148" s="9" t="s">
        <v>24</v>
      </c>
      <c r="F148" s="10">
        <f>'8 Ведомственная'!G138</f>
        <v>0</v>
      </c>
      <c r="G148" s="10">
        <f>'8 Ведомственная'!H138</f>
        <v>0</v>
      </c>
      <c r="H148" s="10">
        <f>'8 Ведомственная'!I138</f>
        <v>0</v>
      </c>
    </row>
    <row r="149" spans="2:8" ht="40.5" customHeight="1">
      <c r="B149" s="13" t="s">
        <v>742</v>
      </c>
      <c r="C149" s="9" t="s">
        <v>313</v>
      </c>
      <c r="D149" s="9" t="s">
        <v>812</v>
      </c>
      <c r="E149" s="9"/>
      <c r="F149" s="10">
        <f>F150+F151+F152</f>
        <v>220.09999999999997</v>
      </c>
      <c r="G149" s="10">
        <f t="shared" ref="G149:H149" si="40">G150+G151+G152</f>
        <v>0</v>
      </c>
      <c r="H149" s="10">
        <f t="shared" si="40"/>
        <v>0</v>
      </c>
    </row>
    <row r="150" spans="2:8" ht="38.25">
      <c r="B150" s="8" t="s">
        <v>21</v>
      </c>
      <c r="C150" s="9" t="s">
        <v>313</v>
      </c>
      <c r="D150" s="9" t="s">
        <v>812</v>
      </c>
      <c r="E150" s="9" t="s">
        <v>22</v>
      </c>
      <c r="F150" s="10">
        <f>'8 Ведомственная'!G214</f>
        <v>114.6</v>
      </c>
      <c r="G150" s="10">
        <f>'8 Ведомственная'!H214</f>
        <v>0</v>
      </c>
      <c r="H150" s="10">
        <f>'8 Ведомственная'!I214</f>
        <v>0</v>
      </c>
    </row>
    <row r="151" spans="2:8" ht="12.75" customHeight="1">
      <c r="B151" s="8" t="s">
        <v>41</v>
      </c>
      <c r="C151" s="9" t="s">
        <v>313</v>
      </c>
      <c r="D151" s="9" t="s">
        <v>812</v>
      </c>
      <c r="E151" s="9" t="s">
        <v>24</v>
      </c>
      <c r="F151" s="10">
        <f>'8 Ведомственная'!G215</f>
        <v>82.3</v>
      </c>
      <c r="G151" s="10">
        <f>'8 Ведомственная'!H215</f>
        <v>0</v>
      </c>
      <c r="H151" s="10">
        <f>'8 Ведомственная'!I215</f>
        <v>0</v>
      </c>
    </row>
    <row r="152" spans="2:8" ht="25.5">
      <c r="B152" s="8" t="s">
        <v>62</v>
      </c>
      <c r="C152" s="9" t="s">
        <v>313</v>
      </c>
      <c r="D152" s="9" t="s">
        <v>812</v>
      </c>
      <c r="E152" s="9" t="s">
        <v>63</v>
      </c>
      <c r="F152" s="10">
        <f>'8 Ведомственная'!G216</f>
        <v>23.2</v>
      </c>
      <c r="G152" s="10">
        <f>'8 Ведомственная'!H216</f>
        <v>0</v>
      </c>
      <c r="H152" s="10">
        <f>'8 Ведомственная'!I216</f>
        <v>0</v>
      </c>
    </row>
    <row r="153" spans="2:8" ht="12.75" customHeight="1">
      <c r="B153" s="8" t="s">
        <v>218</v>
      </c>
      <c r="C153" s="9" t="s">
        <v>313</v>
      </c>
      <c r="D153" s="9" t="s">
        <v>783</v>
      </c>
      <c r="E153" s="9"/>
      <c r="F153" s="10">
        <f>F154+F155+F156+F157+F158</f>
        <v>67550.100000000006</v>
      </c>
      <c r="G153" s="10">
        <f t="shared" ref="G153:H153" si="41">G154+G155+G156+G157+G158</f>
        <v>69982.8</v>
      </c>
      <c r="H153" s="10">
        <f t="shared" si="41"/>
        <v>70359.7</v>
      </c>
    </row>
    <row r="154" spans="2:8" ht="38.25">
      <c r="B154" s="8" t="s">
        <v>21</v>
      </c>
      <c r="C154" s="9" t="s">
        <v>313</v>
      </c>
      <c r="D154" s="9" t="s">
        <v>783</v>
      </c>
      <c r="E154" s="9" t="s">
        <v>22</v>
      </c>
      <c r="F154" s="10">
        <f>'8 Ведомственная'!G218</f>
        <v>51138.3</v>
      </c>
      <c r="G154" s="10">
        <f>'8 Ведомственная'!H218</f>
        <v>54914.3</v>
      </c>
      <c r="H154" s="10">
        <f>'8 Ведомственная'!I218</f>
        <v>55291.199999999997</v>
      </c>
    </row>
    <row r="155" spans="2:8" ht="15" customHeight="1">
      <c r="B155" s="8" t="s">
        <v>41</v>
      </c>
      <c r="C155" s="9" t="s">
        <v>313</v>
      </c>
      <c r="D155" s="9" t="s">
        <v>783</v>
      </c>
      <c r="E155" s="9" t="s">
        <v>24</v>
      </c>
      <c r="F155" s="10">
        <f>'8 Ведомственная'!G219</f>
        <v>10694.199999999999</v>
      </c>
      <c r="G155" s="10">
        <f>'8 Ведомственная'!H219</f>
        <v>9349.9</v>
      </c>
      <c r="H155" s="10">
        <f>'8 Ведомственная'!I219</f>
        <v>9349.9</v>
      </c>
    </row>
    <row r="156" spans="2:8" ht="25.5" customHeight="1">
      <c r="B156" s="8" t="s">
        <v>333</v>
      </c>
      <c r="C156" s="9" t="s">
        <v>313</v>
      </c>
      <c r="D156" s="9" t="s">
        <v>930</v>
      </c>
      <c r="E156" s="9" t="s">
        <v>58</v>
      </c>
      <c r="F156" s="10">
        <f>'8 Ведомственная'!G220</f>
        <v>0</v>
      </c>
      <c r="G156" s="10">
        <f>'8 Ведомственная'!H220</f>
        <v>0</v>
      </c>
      <c r="H156" s="10">
        <f>'8 Ведомственная'!I220</f>
        <v>0</v>
      </c>
    </row>
    <row r="157" spans="2:8" ht="25.5" customHeight="1">
      <c r="B157" s="8" t="s">
        <v>62</v>
      </c>
      <c r="C157" s="9" t="s">
        <v>313</v>
      </c>
      <c r="D157" s="9" t="s">
        <v>783</v>
      </c>
      <c r="E157" s="9" t="s">
        <v>63</v>
      </c>
      <c r="F157" s="10">
        <f>'8 Ведомственная'!G221</f>
        <v>3985.6</v>
      </c>
      <c r="G157" s="10">
        <f>'8 Ведомственная'!H221</f>
        <v>3986.6</v>
      </c>
      <c r="H157" s="10">
        <f>'8 Ведомственная'!I221</f>
        <v>3986.6</v>
      </c>
    </row>
    <row r="158" spans="2:8" ht="12.75" customHeight="1">
      <c r="B158" s="8" t="s">
        <v>31</v>
      </c>
      <c r="C158" s="9" t="s">
        <v>313</v>
      </c>
      <c r="D158" s="9" t="s">
        <v>783</v>
      </c>
      <c r="E158" s="9" t="s">
        <v>362</v>
      </c>
      <c r="F158" s="10">
        <f>'8 Ведомственная'!G222</f>
        <v>1732</v>
      </c>
      <c r="G158" s="10">
        <f>'8 Ведомственная'!H222</f>
        <v>1732</v>
      </c>
      <c r="H158" s="10">
        <f>'8 Ведомственная'!I222</f>
        <v>1732</v>
      </c>
    </row>
    <row r="159" spans="2:8" ht="12.75" customHeight="1">
      <c r="B159" s="6" t="s">
        <v>203</v>
      </c>
      <c r="C159" s="53" t="s">
        <v>204</v>
      </c>
      <c r="D159" s="9"/>
      <c r="E159" s="9"/>
      <c r="F159" s="7">
        <f>F160+F163+F166+F169+F172+F176+F178+F180</f>
        <v>289121.5</v>
      </c>
      <c r="G159" s="7">
        <f t="shared" ref="G159:H159" si="42">G160+G163+G166+G169+G172+G176+G178+G180</f>
        <v>275171.10000000003</v>
      </c>
      <c r="H159" s="7">
        <f t="shared" si="42"/>
        <v>276770.3</v>
      </c>
    </row>
    <row r="160" spans="2:8" ht="39" customHeight="1">
      <c r="B160" s="13" t="s">
        <v>1112</v>
      </c>
      <c r="C160" s="9" t="s">
        <v>204</v>
      </c>
      <c r="D160" s="9" t="s">
        <v>810</v>
      </c>
      <c r="E160" s="9"/>
      <c r="F160" s="10">
        <f>F161+F162</f>
        <v>798.3</v>
      </c>
      <c r="G160" s="10">
        <f t="shared" ref="G160:H160" si="43">G161+G162</f>
        <v>332</v>
      </c>
      <c r="H160" s="10">
        <f t="shared" si="43"/>
        <v>145</v>
      </c>
    </row>
    <row r="161" spans="2:8" ht="12.75" customHeight="1">
      <c r="B161" s="8" t="s">
        <v>41</v>
      </c>
      <c r="C161" s="9" t="s">
        <v>204</v>
      </c>
      <c r="D161" s="9" t="s">
        <v>810</v>
      </c>
      <c r="E161" s="9" t="s">
        <v>24</v>
      </c>
      <c r="F161" s="10">
        <f>'8 Ведомственная'!G225</f>
        <v>736.59999999999991</v>
      </c>
      <c r="G161" s="10">
        <f>'8 Ведомственная'!H225</f>
        <v>324.2</v>
      </c>
      <c r="H161" s="10">
        <f>'8 Ведомственная'!I225</f>
        <v>145</v>
      </c>
    </row>
    <row r="162" spans="2:8" ht="12.75" customHeight="1">
      <c r="B162" s="8" t="s">
        <v>62</v>
      </c>
      <c r="C162" s="9" t="s">
        <v>204</v>
      </c>
      <c r="D162" s="9" t="s">
        <v>810</v>
      </c>
      <c r="E162" s="9" t="s">
        <v>63</v>
      </c>
      <c r="F162" s="10">
        <f>'8 Ведомственная'!G226</f>
        <v>61.699999999999996</v>
      </c>
      <c r="G162" s="10">
        <f>'8 Ведомственная'!H226</f>
        <v>7.8</v>
      </c>
      <c r="H162" s="10">
        <f>'8 Ведомственная'!I226</f>
        <v>0</v>
      </c>
    </row>
    <row r="163" spans="2:8" ht="38.25">
      <c r="B163" s="13" t="s">
        <v>749</v>
      </c>
      <c r="C163" s="9" t="s">
        <v>204</v>
      </c>
      <c r="D163" s="9" t="s">
        <v>813</v>
      </c>
      <c r="E163" s="9"/>
      <c r="F163" s="10">
        <f>F164+F165</f>
        <v>2720</v>
      </c>
      <c r="G163" s="10">
        <f t="shared" ref="G163:H163" si="44">G164</f>
        <v>0</v>
      </c>
      <c r="H163" s="10">
        <f t="shared" si="44"/>
        <v>0</v>
      </c>
    </row>
    <row r="164" spans="2:8" ht="12.75" customHeight="1">
      <c r="B164" s="8" t="s">
        <v>41</v>
      </c>
      <c r="C164" s="9" t="s">
        <v>204</v>
      </c>
      <c r="D164" s="9" t="s">
        <v>828</v>
      </c>
      <c r="E164" s="9" t="s">
        <v>24</v>
      </c>
      <c r="F164" s="10">
        <f>'8 Ведомственная'!G229</f>
        <v>1600</v>
      </c>
      <c r="G164" s="10">
        <f>'8 Ведомственная'!H229</f>
        <v>0</v>
      </c>
      <c r="H164" s="10">
        <f>'8 Ведомственная'!I229</f>
        <v>0</v>
      </c>
    </row>
    <row r="165" spans="2:8" ht="25.5" customHeight="1">
      <c r="B165" s="8" t="s">
        <v>62</v>
      </c>
      <c r="C165" s="9" t="s">
        <v>204</v>
      </c>
      <c r="D165" s="9" t="s">
        <v>518</v>
      </c>
      <c r="E165" s="9" t="s">
        <v>63</v>
      </c>
      <c r="F165" s="10">
        <f>'8 Ведомственная'!G230</f>
        <v>1120</v>
      </c>
      <c r="G165" s="10">
        <f>'8 Ведомственная'!H230</f>
        <v>0</v>
      </c>
      <c r="H165" s="10">
        <f>'8 Ведомственная'!I230</f>
        <v>0</v>
      </c>
    </row>
    <row r="166" spans="2:8" ht="51">
      <c r="B166" s="13" t="s">
        <v>750</v>
      </c>
      <c r="C166" s="9" t="s">
        <v>204</v>
      </c>
      <c r="D166" s="9" t="s">
        <v>814</v>
      </c>
      <c r="E166" s="9"/>
      <c r="F166" s="10">
        <f>F167+F168</f>
        <v>22186.600000000002</v>
      </c>
      <c r="G166" s="10">
        <f t="shared" ref="G166:H166" si="45">G167+G168</f>
        <v>0</v>
      </c>
      <c r="H166" s="10">
        <f t="shared" si="45"/>
        <v>0</v>
      </c>
    </row>
    <row r="167" spans="2:8" ht="38.25">
      <c r="B167" s="8" t="s">
        <v>527</v>
      </c>
      <c r="C167" s="9" t="s">
        <v>204</v>
      </c>
      <c r="D167" s="9" t="s">
        <v>814</v>
      </c>
      <c r="E167" s="9" t="s">
        <v>22</v>
      </c>
      <c r="F167" s="10">
        <f>'8 Ведомственная'!G232</f>
        <v>17967.900000000001</v>
      </c>
      <c r="G167" s="10">
        <f>'8 Ведомственная'!H232</f>
        <v>0</v>
      </c>
      <c r="H167" s="10">
        <f>'8 Ведомственная'!I232</f>
        <v>0</v>
      </c>
    </row>
    <row r="168" spans="2:8" ht="25.5">
      <c r="B168" s="8" t="s">
        <v>381</v>
      </c>
      <c r="C168" s="9" t="s">
        <v>204</v>
      </c>
      <c r="D168" s="9" t="s">
        <v>829</v>
      </c>
      <c r="E168" s="9" t="s">
        <v>63</v>
      </c>
      <c r="F168" s="10">
        <f>'8 Ведомственная'!G233</f>
        <v>4218.7</v>
      </c>
      <c r="G168" s="10">
        <f>'8 Ведомственная'!H233</f>
        <v>0</v>
      </c>
      <c r="H168" s="10">
        <f>'8 Ведомственная'!I233</f>
        <v>0</v>
      </c>
    </row>
    <row r="169" spans="2:8" ht="38.25">
      <c r="B169" s="13" t="s">
        <v>743</v>
      </c>
      <c r="C169" s="9" t="s">
        <v>204</v>
      </c>
      <c r="D169" s="9" t="s">
        <v>816</v>
      </c>
      <c r="E169" s="9"/>
      <c r="F169" s="10">
        <f>F170+F171</f>
        <v>16582.2</v>
      </c>
      <c r="G169" s="10">
        <f t="shared" ref="G169:H169" si="46">G170+G171</f>
        <v>0</v>
      </c>
      <c r="H169" s="10">
        <f t="shared" si="46"/>
        <v>0</v>
      </c>
    </row>
    <row r="170" spans="2:8" ht="12.75" customHeight="1">
      <c r="B170" s="8" t="s">
        <v>318</v>
      </c>
      <c r="C170" s="9" t="s">
        <v>204</v>
      </c>
      <c r="D170" s="9" t="s">
        <v>815</v>
      </c>
      <c r="E170" s="9" t="s">
        <v>24</v>
      </c>
      <c r="F170" s="10">
        <f>'8 Ведомственная'!G235</f>
        <v>11056.6</v>
      </c>
      <c r="G170" s="10">
        <f>'8 Ведомственная'!H235</f>
        <v>0</v>
      </c>
      <c r="H170" s="10">
        <f>'8 Ведомственная'!I235</f>
        <v>0</v>
      </c>
    </row>
    <row r="171" spans="2:8" ht="25.5">
      <c r="B171" s="8" t="s">
        <v>381</v>
      </c>
      <c r="C171" s="9" t="s">
        <v>204</v>
      </c>
      <c r="D171" s="9" t="s">
        <v>816</v>
      </c>
      <c r="E171" s="9" t="s">
        <v>63</v>
      </c>
      <c r="F171" s="10">
        <f>'8 Ведомственная'!G236</f>
        <v>5525.5999999999995</v>
      </c>
      <c r="G171" s="10">
        <f>'8 Ведомственная'!H236</f>
        <v>0</v>
      </c>
      <c r="H171" s="10">
        <f>'8 Ведомственная'!I236</f>
        <v>0</v>
      </c>
    </row>
    <row r="172" spans="2:8" ht="38.25">
      <c r="B172" s="8" t="s">
        <v>742</v>
      </c>
      <c r="C172" s="9" t="s">
        <v>204</v>
      </c>
      <c r="D172" s="9" t="s">
        <v>812</v>
      </c>
      <c r="E172" s="9"/>
      <c r="F172" s="10">
        <f>F173+F174+F175</f>
        <v>1165.4000000000001</v>
      </c>
      <c r="G172" s="10">
        <f t="shared" ref="G172:H172" si="47">G173+G174+G175</f>
        <v>0</v>
      </c>
      <c r="H172" s="10">
        <f t="shared" si="47"/>
        <v>0</v>
      </c>
    </row>
    <row r="173" spans="2:8" ht="38.25">
      <c r="B173" s="8" t="s">
        <v>21</v>
      </c>
      <c r="C173" s="9" t="s">
        <v>204</v>
      </c>
      <c r="D173" s="9" t="s">
        <v>830</v>
      </c>
      <c r="E173" s="9" t="s">
        <v>22</v>
      </c>
      <c r="F173" s="10">
        <f>'8 Ведомственная'!G238</f>
        <v>660.1</v>
      </c>
      <c r="G173" s="10">
        <f>'8 Ведомственная'!H238</f>
        <v>0</v>
      </c>
      <c r="H173" s="10">
        <f>'8 Ведомственная'!I238</f>
        <v>0</v>
      </c>
    </row>
    <row r="174" spans="2:8" ht="12.75" customHeight="1">
      <c r="B174" s="8" t="s">
        <v>41</v>
      </c>
      <c r="C174" s="9" t="s">
        <v>204</v>
      </c>
      <c r="D174" s="9" t="s">
        <v>812</v>
      </c>
      <c r="E174" s="9" t="s">
        <v>24</v>
      </c>
      <c r="F174" s="10">
        <f>'8 Ведомственная'!G239</f>
        <v>278</v>
      </c>
      <c r="G174" s="10">
        <f>'8 Ведомственная'!H239</f>
        <v>0</v>
      </c>
      <c r="H174" s="10">
        <f>'8 Ведомственная'!I239</f>
        <v>0</v>
      </c>
    </row>
    <row r="175" spans="2:8" ht="25.5">
      <c r="B175" s="8" t="s">
        <v>62</v>
      </c>
      <c r="C175" s="9" t="s">
        <v>204</v>
      </c>
      <c r="D175" s="9" t="s">
        <v>812</v>
      </c>
      <c r="E175" s="9" t="s">
        <v>63</v>
      </c>
      <c r="F175" s="10">
        <f>'8 Ведомственная'!G240</f>
        <v>227.3</v>
      </c>
      <c r="G175" s="10">
        <f>'8 Ведомственная'!H240</f>
        <v>0</v>
      </c>
      <c r="H175" s="10">
        <f>'8 Ведомственная'!I240</f>
        <v>0</v>
      </c>
    </row>
    <row r="176" spans="2:8" ht="51">
      <c r="B176" s="8" t="s">
        <v>670</v>
      </c>
      <c r="C176" s="9" t="s">
        <v>204</v>
      </c>
      <c r="D176" s="9" t="s">
        <v>805</v>
      </c>
      <c r="E176" s="9"/>
      <c r="F176" s="10">
        <f>F177</f>
        <v>0</v>
      </c>
      <c r="G176" s="10">
        <f t="shared" ref="G176:H176" si="48">G177</f>
        <v>0</v>
      </c>
      <c r="H176" s="10">
        <f t="shared" si="48"/>
        <v>0</v>
      </c>
    </row>
    <row r="177" spans="2:8" ht="12.75" customHeight="1">
      <c r="B177" s="8" t="s">
        <v>41</v>
      </c>
      <c r="C177" s="9" t="s">
        <v>204</v>
      </c>
      <c r="D177" s="9" t="s">
        <v>805</v>
      </c>
      <c r="E177" s="9" t="s">
        <v>24</v>
      </c>
      <c r="F177" s="10">
        <f>'8 Ведомственная'!G142</f>
        <v>0</v>
      </c>
      <c r="G177" s="10">
        <f>'8 Ведомственная'!H142</f>
        <v>0</v>
      </c>
      <c r="H177" s="10">
        <f>'8 Ведомственная'!I142</f>
        <v>0</v>
      </c>
    </row>
    <row r="178" spans="2:8" ht="38.25">
      <c r="B178" s="8" t="s">
        <v>720</v>
      </c>
      <c r="C178" s="9" t="s">
        <v>204</v>
      </c>
      <c r="D178" s="9" t="s">
        <v>806</v>
      </c>
      <c r="E178" s="9"/>
      <c r="F178" s="10">
        <f>F179</f>
        <v>0</v>
      </c>
      <c r="G178" s="10">
        <f t="shared" ref="G178:H178" si="49">G179</f>
        <v>0</v>
      </c>
      <c r="H178" s="10">
        <f t="shared" si="49"/>
        <v>0</v>
      </c>
    </row>
    <row r="179" spans="2:8" ht="12.75" customHeight="1">
      <c r="B179" s="8" t="s">
        <v>41</v>
      </c>
      <c r="C179" s="9" t="s">
        <v>204</v>
      </c>
      <c r="D179" s="9" t="s">
        <v>806</v>
      </c>
      <c r="E179" s="9" t="s">
        <v>24</v>
      </c>
      <c r="F179" s="10">
        <f>'8 Ведомственная'!G144</f>
        <v>0</v>
      </c>
      <c r="G179" s="10">
        <f>'8 Ведомственная'!H144</f>
        <v>0</v>
      </c>
      <c r="H179" s="10">
        <f>'8 Ведомственная'!I144</f>
        <v>0</v>
      </c>
    </row>
    <row r="180" spans="2:8" ht="12.75" customHeight="1">
      <c r="B180" s="8" t="s">
        <v>81</v>
      </c>
      <c r="C180" s="9" t="s">
        <v>204</v>
      </c>
      <c r="D180" s="9" t="s">
        <v>784</v>
      </c>
      <c r="E180" s="9"/>
      <c r="F180" s="10">
        <f>F181+F182+F184+F185+F183</f>
        <v>245669</v>
      </c>
      <c r="G180" s="10">
        <f t="shared" ref="G180:H180" si="50">G181+G182+G184+G185+G183</f>
        <v>274839.10000000003</v>
      </c>
      <c r="H180" s="10">
        <f t="shared" si="50"/>
        <v>276625.3</v>
      </c>
    </row>
    <row r="181" spans="2:8" ht="38.25">
      <c r="B181" s="8" t="s">
        <v>21</v>
      </c>
      <c r="C181" s="9" t="s">
        <v>204</v>
      </c>
      <c r="D181" s="9" t="s">
        <v>783</v>
      </c>
      <c r="E181" s="9" t="s">
        <v>22</v>
      </c>
      <c r="F181" s="10">
        <f>'8 Ведомственная'!G246</f>
        <v>142124.1</v>
      </c>
      <c r="G181" s="10">
        <f>'8 Ведомственная'!H246</f>
        <v>157822.70000000001</v>
      </c>
      <c r="H181" s="10">
        <f>'8 Ведомственная'!I246</f>
        <v>159972.80000000002</v>
      </c>
    </row>
    <row r="182" spans="2:8" ht="12.75" customHeight="1">
      <c r="B182" s="8" t="s">
        <v>41</v>
      </c>
      <c r="C182" s="9" t="s">
        <v>204</v>
      </c>
      <c r="D182" s="9" t="s">
        <v>783</v>
      </c>
      <c r="E182" s="9" t="s">
        <v>24</v>
      </c>
      <c r="F182" s="10">
        <f>'8 Ведомственная'!G247+'8 Ведомственная'!G146</f>
        <v>29866.1</v>
      </c>
      <c r="G182" s="10">
        <f>'8 Ведомственная'!H247+'8 Ведомственная'!H146</f>
        <v>36155.699999999997</v>
      </c>
      <c r="H182" s="10">
        <f>'8 Ведомственная'!I247+'8 Ведомственная'!I146</f>
        <v>36155.699999999997</v>
      </c>
    </row>
    <row r="183" spans="2:8" ht="12.75" customHeight="1">
      <c r="B183" s="8" t="s">
        <v>57</v>
      </c>
      <c r="C183" s="9" t="s">
        <v>204</v>
      </c>
      <c r="D183" s="9" t="s">
        <v>783</v>
      </c>
      <c r="E183" s="9" t="s">
        <v>58</v>
      </c>
      <c r="F183" s="10">
        <f>'8 Ведомственная'!G248</f>
        <v>90</v>
      </c>
      <c r="G183" s="10">
        <f>'8 Ведомственная'!H248</f>
        <v>0</v>
      </c>
      <c r="H183" s="10">
        <f>'8 Ведомственная'!I248</f>
        <v>0</v>
      </c>
    </row>
    <row r="184" spans="2:8" ht="25.5">
      <c r="B184" s="8" t="s">
        <v>381</v>
      </c>
      <c r="C184" s="9" t="s">
        <v>204</v>
      </c>
      <c r="D184" s="9" t="s">
        <v>783</v>
      </c>
      <c r="E184" s="9" t="s">
        <v>63</v>
      </c>
      <c r="F184" s="10">
        <f>'8 Ведомственная'!G249</f>
        <v>73339.8</v>
      </c>
      <c r="G184" s="10">
        <f>'8 Ведомственная'!H249</f>
        <v>80611.7</v>
      </c>
      <c r="H184" s="10">
        <f>'8 Ведомственная'!I249</f>
        <v>80247.8</v>
      </c>
    </row>
    <row r="185" spans="2:8" ht="12.75" customHeight="1">
      <c r="B185" s="8" t="s">
        <v>31</v>
      </c>
      <c r="C185" s="9" t="s">
        <v>204</v>
      </c>
      <c r="D185" s="9" t="s">
        <v>783</v>
      </c>
      <c r="E185" s="9" t="s">
        <v>32</v>
      </c>
      <c r="F185" s="10">
        <f>'8 Ведомственная'!G250</f>
        <v>249</v>
      </c>
      <c r="G185" s="10">
        <f>'8 Ведомственная'!H250</f>
        <v>249</v>
      </c>
      <c r="H185" s="10">
        <f>'8 Ведомственная'!I250</f>
        <v>249</v>
      </c>
    </row>
    <row r="186" spans="2:8" ht="12.75" customHeight="1">
      <c r="B186" s="6" t="s">
        <v>256</v>
      </c>
      <c r="C186" s="53" t="s">
        <v>257</v>
      </c>
      <c r="D186" s="53"/>
      <c r="E186" s="53"/>
      <c r="F186" s="7">
        <f>F187+F189+F191+F193</f>
        <v>28765.7</v>
      </c>
      <c r="G186" s="7">
        <f t="shared" ref="G186:H186" si="51">G187+G189+G191+G193</f>
        <v>25249</v>
      </c>
      <c r="H186" s="7">
        <f t="shared" si="51"/>
        <v>23780</v>
      </c>
    </row>
    <row r="187" spans="2:8" ht="39.75" customHeight="1">
      <c r="B187" s="13" t="s">
        <v>1112</v>
      </c>
      <c r="C187" s="9" t="s">
        <v>257</v>
      </c>
      <c r="D187" s="9" t="s">
        <v>810</v>
      </c>
      <c r="E187" s="9"/>
      <c r="F187" s="10">
        <f>F188</f>
        <v>150</v>
      </c>
      <c r="G187" s="10">
        <f t="shared" ref="G187:H187" si="52">G188</f>
        <v>3.8</v>
      </c>
      <c r="H187" s="10">
        <f t="shared" si="52"/>
        <v>34.799999999999997</v>
      </c>
    </row>
    <row r="188" spans="2:8" ht="12.75" customHeight="1">
      <c r="B188" s="8" t="s">
        <v>41</v>
      </c>
      <c r="C188" s="9" t="s">
        <v>257</v>
      </c>
      <c r="D188" s="9" t="s">
        <v>810</v>
      </c>
      <c r="E188" s="9" t="s">
        <v>24</v>
      </c>
      <c r="F188" s="10">
        <f>'8 Ведомственная'!G253</f>
        <v>150</v>
      </c>
      <c r="G188" s="10">
        <f>'8 Ведомственная'!H253</f>
        <v>3.8</v>
      </c>
      <c r="H188" s="10">
        <f>'8 Ведомственная'!I253</f>
        <v>34.799999999999997</v>
      </c>
    </row>
    <row r="189" spans="2:8" ht="25.5" hidden="1" customHeight="1">
      <c r="B189" s="68" t="s">
        <v>863</v>
      </c>
      <c r="C189" s="9" t="s">
        <v>257</v>
      </c>
      <c r="D189" s="9" t="s">
        <v>875</v>
      </c>
      <c r="E189" s="9"/>
      <c r="F189" s="10">
        <f>F190</f>
        <v>0</v>
      </c>
      <c r="G189" s="10">
        <f>G190</f>
        <v>0</v>
      </c>
      <c r="H189" s="10">
        <f>H190</f>
        <v>0</v>
      </c>
    </row>
    <row r="190" spans="2:8" ht="12.75" hidden="1" customHeight="1">
      <c r="B190" s="68" t="s">
        <v>41</v>
      </c>
      <c r="C190" s="9" t="s">
        <v>257</v>
      </c>
      <c r="D190" s="9" t="s">
        <v>875</v>
      </c>
      <c r="E190" s="9" t="s">
        <v>24</v>
      </c>
      <c r="F190" s="10">
        <f>'8 Ведомственная'!G148</f>
        <v>0</v>
      </c>
      <c r="G190" s="10">
        <f>'8 Ведомственная'!H148</f>
        <v>0</v>
      </c>
      <c r="H190" s="10">
        <f>'8 Ведомственная'!I148</f>
        <v>0</v>
      </c>
    </row>
    <row r="191" spans="2:8" ht="25.5" customHeight="1">
      <c r="B191" s="19" t="s">
        <v>738</v>
      </c>
      <c r="C191" s="9" t="s">
        <v>257</v>
      </c>
      <c r="D191" s="9" t="s">
        <v>831</v>
      </c>
      <c r="E191" s="9" t="s">
        <v>12</v>
      </c>
      <c r="F191" s="10">
        <f>F192</f>
        <v>15956.5</v>
      </c>
      <c r="G191" s="10">
        <f t="shared" ref="G191:H191" si="53">G192</f>
        <v>2581</v>
      </c>
      <c r="H191" s="10">
        <f t="shared" si="53"/>
        <v>2581</v>
      </c>
    </row>
    <row r="192" spans="2:8" ht="25.5">
      <c r="B192" s="8" t="s">
        <v>62</v>
      </c>
      <c r="C192" s="9" t="s">
        <v>257</v>
      </c>
      <c r="D192" s="9" t="s">
        <v>831</v>
      </c>
      <c r="E192" s="9" t="s">
        <v>63</v>
      </c>
      <c r="F192" s="10">
        <f>'8 Ведомственная'!G151</f>
        <v>15956.5</v>
      </c>
      <c r="G192" s="10">
        <f>'8 Ведомственная'!H151</f>
        <v>2581</v>
      </c>
      <c r="H192" s="10">
        <f>'8 Ведомственная'!I151</f>
        <v>2581</v>
      </c>
    </row>
    <row r="193" spans="2:8" ht="12.75" customHeight="1">
      <c r="B193" s="8" t="s">
        <v>218</v>
      </c>
      <c r="C193" s="9" t="s">
        <v>257</v>
      </c>
      <c r="D193" s="9" t="s">
        <v>783</v>
      </c>
      <c r="E193" s="9"/>
      <c r="F193" s="10">
        <f>F194+F195+F197+F196</f>
        <v>12659.2</v>
      </c>
      <c r="G193" s="10">
        <f t="shared" ref="G193:H193" si="54">G194+G195+G197+G196</f>
        <v>22664.2</v>
      </c>
      <c r="H193" s="10">
        <f t="shared" si="54"/>
        <v>21164.2</v>
      </c>
    </row>
    <row r="194" spans="2:8" ht="38.25">
      <c r="B194" s="8" t="s">
        <v>21</v>
      </c>
      <c r="C194" s="9" t="s">
        <v>257</v>
      </c>
      <c r="D194" s="9" t="s">
        <v>784</v>
      </c>
      <c r="E194" s="9" t="s">
        <v>22</v>
      </c>
      <c r="F194" s="10">
        <f>'8 Ведомственная'!G257</f>
        <v>10498.2</v>
      </c>
      <c r="G194" s="10">
        <f>'8 Ведомственная'!H257</f>
        <v>10498.2</v>
      </c>
      <c r="H194" s="10">
        <f>'8 Ведомственная'!I257</f>
        <v>10498.2</v>
      </c>
    </row>
    <row r="195" spans="2:8" ht="12.75" customHeight="1">
      <c r="B195" s="8" t="s">
        <v>41</v>
      </c>
      <c r="C195" s="9" t="s">
        <v>257</v>
      </c>
      <c r="D195" s="9" t="s">
        <v>783</v>
      </c>
      <c r="E195" s="9" t="s">
        <v>24</v>
      </c>
      <c r="F195" s="10">
        <f>'8 Ведомственная'!G258</f>
        <v>1050</v>
      </c>
      <c r="G195" s="10">
        <f>'8 Ведомственная'!H258</f>
        <v>1050</v>
      </c>
      <c r="H195" s="10">
        <f>'8 Ведомственная'!I258</f>
        <v>1050</v>
      </c>
    </row>
    <row r="196" spans="2:8" ht="12.75" customHeight="1">
      <c r="B196" s="8" t="s">
        <v>62</v>
      </c>
      <c r="C196" s="9" t="s">
        <v>257</v>
      </c>
      <c r="D196" s="9" t="s">
        <v>784</v>
      </c>
      <c r="E196" s="9" t="s">
        <v>63</v>
      </c>
      <c r="F196" s="10">
        <f>'8 Ведомственная'!G153</f>
        <v>0</v>
      </c>
      <c r="G196" s="10">
        <f>'8 Ведомственная'!H153</f>
        <v>10000</v>
      </c>
      <c r="H196" s="10">
        <f>'8 Ведомственная'!I153</f>
        <v>8500</v>
      </c>
    </row>
    <row r="197" spans="2:8" ht="12.75" customHeight="1">
      <c r="B197" s="8" t="s">
        <v>31</v>
      </c>
      <c r="C197" s="9" t="s">
        <v>257</v>
      </c>
      <c r="D197" s="9" t="s">
        <v>783</v>
      </c>
      <c r="E197" s="9" t="s">
        <v>32</v>
      </c>
      <c r="F197" s="10">
        <f>'8 Ведомственная'!G259</f>
        <v>1111</v>
      </c>
      <c r="G197" s="10">
        <f>'8 Ведомственная'!H259</f>
        <v>1116</v>
      </c>
      <c r="H197" s="10">
        <f>'8 Ведомственная'!I259</f>
        <v>1116</v>
      </c>
    </row>
    <row r="198" spans="2:8" s="28" customFormat="1" ht="12.75" customHeight="1">
      <c r="B198" s="15" t="s">
        <v>205</v>
      </c>
      <c r="C198" s="53" t="s">
        <v>206</v>
      </c>
      <c r="D198" s="53"/>
      <c r="E198" s="53"/>
      <c r="F198" s="7">
        <f t="shared" ref="F198:H198" si="55">F199</f>
        <v>10</v>
      </c>
      <c r="G198" s="7">
        <f t="shared" si="55"/>
        <v>0</v>
      </c>
      <c r="H198" s="7">
        <f t="shared" si="55"/>
        <v>0</v>
      </c>
    </row>
    <row r="199" spans="2:8" ht="38.25">
      <c r="B199" s="13" t="s">
        <v>737</v>
      </c>
      <c r="C199" s="9" t="s">
        <v>206</v>
      </c>
      <c r="D199" s="9" t="s">
        <v>807</v>
      </c>
      <c r="E199" s="9"/>
      <c r="F199" s="10">
        <f>F200</f>
        <v>10</v>
      </c>
      <c r="G199" s="10">
        <f>G200</f>
        <v>0</v>
      </c>
      <c r="H199" s="10">
        <f>H200</f>
        <v>0</v>
      </c>
    </row>
    <row r="200" spans="2:8" ht="12.75" customHeight="1">
      <c r="B200" s="8" t="s">
        <v>41</v>
      </c>
      <c r="C200" s="9" t="s">
        <v>206</v>
      </c>
      <c r="D200" s="9" t="s">
        <v>807</v>
      </c>
      <c r="E200" s="9" t="s">
        <v>24</v>
      </c>
      <c r="F200" s="10">
        <f>'8 Ведомственная'!G156</f>
        <v>10</v>
      </c>
      <c r="G200" s="10">
        <f>'8 Ведомственная'!H156</f>
        <v>0</v>
      </c>
      <c r="H200" s="10">
        <f>'8 Ведомственная'!I156</f>
        <v>0</v>
      </c>
    </row>
    <row r="201" spans="2:8" s="28" customFormat="1" ht="12.75" customHeight="1">
      <c r="B201" s="6" t="s">
        <v>210</v>
      </c>
      <c r="C201" s="53" t="s">
        <v>211</v>
      </c>
      <c r="D201" s="53"/>
      <c r="E201" s="53"/>
      <c r="F201" s="7">
        <f>F202+F204</f>
        <v>60</v>
      </c>
      <c r="G201" s="7">
        <f t="shared" ref="G201:H201" si="56">G202+G204</f>
        <v>0</v>
      </c>
      <c r="H201" s="7">
        <f t="shared" si="56"/>
        <v>0</v>
      </c>
    </row>
    <row r="202" spans="2:8" ht="38.25">
      <c r="B202" s="8" t="s">
        <v>737</v>
      </c>
      <c r="C202" s="9" t="s">
        <v>211</v>
      </c>
      <c r="D202" s="9" t="s">
        <v>807</v>
      </c>
      <c r="E202" s="9"/>
      <c r="F202" s="10">
        <f>F203</f>
        <v>24</v>
      </c>
      <c r="G202" s="10">
        <f>G203</f>
        <v>0</v>
      </c>
      <c r="H202" s="10">
        <f>H203</f>
        <v>0</v>
      </c>
    </row>
    <row r="203" spans="2:8" ht="12.75" customHeight="1">
      <c r="B203" s="8" t="s">
        <v>225</v>
      </c>
      <c r="C203" s="9" t="s">
        <v>211</v>
      </c>
      <c r="D203" s="9" t="s">
        <v>807</v>
      </c>
      <c r="E203" s="9" t="s">
        <v>58</v>
      </c>
      <c r="F203" s="10">
        <f>'8 Ведомственная'!G159</f>
        <v>24</v>
      </c>
      <c r="G203" s="10">
        <f>'8 Ведомственная'!H159</f>
        <v>0</v>
      </c>
      <c r="H203" s="10">
        <f>'8 Ведомственная'!I159</f>
        <v>0</v>
      </c>
    </row>
    <row r="204" spans="2:8" ht="12.75" customHeight="1">
      <c r="B204" s="130" t="s">
        <v>81</v>
      </c>
      <c r="C204" s="9" t="s">
        <v>211</v>
      </c>
      <c r="D204" s="9" t="s">
        <v>783</v>
      </c>
      <c r="E204" s="9"/>
      <c r="F204" s="10">
        <f>F205</f>
        <v>36</v>
      </c>
      <c r="G204" s="10">
        <f t="shared" ref="G204:H204" si="57">G205</f>
        <v>0</v>
      </c>
      <c r="H204" s="10">
        <f t="shared" si="57"/>
        <v>0</v>
      </c>
    </row>
    <row r="205" spans="2:8" ht="12.75" customHeight="1">
      <c r="B205" s="130" t="s">
        <v>225</v>
      </c>
      <c r="C205" s="9" t="s">
        <v>211</v>
      </c>
      <c r="D205" s="9" t="s">
        <v>783</v>
      </c>
      <c r="E205" s="9" t="s">
        <v>58</v>
      </c>
      <c r="F205" s="10">
        <f>'8 Ведомственная'!G262</f>
        <v>36</v>
      </c>
      <c r="G205" s="10">
        <f>'8 Ведомственная'!H262</f>
        <v>0</v>
      </c>
      <c r="H205" s="10">
        <f>'8 Ведомственная'!I262</f>
        <v>0</v>
      </c>
    </row>
    <row r="206" spans="2:8" ht="12.75" customHeight="1">
      <c r="B206" s="6" t="s">
        <v>407</v>
      </c>
      <c r="C206" s="53" t="s">
        <v>213</v>
      </c>
      <c r="D206" s="53"/>
      <c r="E206" s="53"/>
      <c r="F206" s="7">
        <f>F207+F209+F211+F213</f>
        <v>4928.2</v>
      </c>
      <c r="G206" s="7">
        <f>G207+G209+G211+G213</f>
        <v>4818.2</v>
      </c>
      <c r="H206" s="7">
        <f>H207+H209+H211+H213</f>
        <v>4566.8</v>
      </c>
    </row>
    <row r="207" spans="2:8" ht="26.25" customHeight="1">
      <c r="B207" s="18" t="s">
        <v>989</v>
      </c>
      <c r="C207" s="9" t="s">
        <v>213</v>
      </c>
      <c r="D207" s="9" t="s">
        <v>818</v>
      </c>
      <c r="E207" s="9"/>
      <c r="F207" s="10">
        <f>F208</f>
        <v>251.4</v>
      </c>
      <c r="G207" s="10">
        <f t="shared" ref="G207:H207" si="58">G208</f>
        <v>251.4</v>
      </c>
      <c r="H207" s="10">
        <f t="shared" si="58"/>
        <v>0</v>
      </c>
    </row>
    <row r="208" spans="2:8" ht="12.75" customHeight="1">
      <c r="B208" s="8" t="s">
        <v>41</v>
      </c>
      <c r="C208" s="9" t="s">
        <v>213</v>
      </c>
      <c r="D208" s="9" t="s">
        <v>818</v>
      </c>
      <c r="E208" s="9" t="s">
        <v>24</v>
      </c>
      <c r="F208" s="10">
        <f>'8 Ведомственная'!G265</f>
        <v>251.4</v>
      </c>
      <c r="G208" s="10">
        <f>'8 Ведомственная'!H265</f>
        <v>251.4</v>
      </c>
      <c r="H208" s="10">
        <f>'8 Ведомственная'!I265</f>
        <v>0</v>
      </c>
    </row>
    <row r="209" spans="2:8" ht="38.25">
      <c r="B209" s="18" t="s">
        <v>739</v>
      </c>
      <c r="C209" s="9" t="s">
        <v>213</v>
      </c>
      <c r="D209" s="9" t="s">
        <v>819</v>
      </c>
      <c r="E209" s="9"/>
      <c r="F209" s="10">
        <f>F210</f>
        <v>10</v>
      </c>
      <c r="G209" s="10">
        <f t="shared" ref="G209:H209" si="59">G210</f>
        <v>0</v>
      </c>
      <c r="H209" s="10">
        <f t="shared" si="59"/>
        <v>0</v>
      </c>
    </row>
    <row r="210" spans="2:8" ht="12.75" customHeight="1">
      <c r="B210" s="8" t="s">
        <v>41</v>
      </c>
      <c r="C210" s="9" t="s">
        <v>213</v>
      </c>
      <c r="D210" s="9" t="s">
        <v>832</v>
      </c>
      <c r="E210" s="9" t="s">
        <v>24</v>
      </c>
      <c r="F210" s="10">
        <f>'8 Ведомственная'!G267</f>
        <v>10</v>
      </c>
      <c r="G210" s="10">
        <f>'8 Ведомственная'!H267</f>
        <v>0</v>
      </c>
      <c r="H210" s="10">
        <f>'8 Ведомственная'!I267</f>
        <v>0</v>
      </c>
    </row>
    <row r="211" spans="2:8" ht="25.5">
      <c r="B211" s="18" t="s">
        <v>751</v>
      </c>
      <c r="C211" s="9" t="s">
        <v>213</v>
      </c>
      <c r="D211" s="9" t="s">
        <v>820</v>
      </c>
      <c r="E211" s="9"/>
      <c r="F211" s="10">
        <f>F212</f>
        <v>100</v>
      </c>
      <c r="G211" s="10">
        <f t="shared" ref="G211:H211" si="60">G212</f>
        <v>0</v>
      </c>
      <c r="H211" s="10">
        <f t="shared" si="60"/>
        <v>0</v>
      </c>
    </row>
    <row r="212" spans="2:8" ht="12.75" customHeight="1">
      <c r="B212" s="8" t="s">
        <v>41</v>
      </c>
      <c r="C212" s="9" t="s">
        <v>213</v>
      </c>
      <c r="D212" s="9" t="s">
        <v>820</v>
      </c>
      <c r="E212" s="9" t="s">
        <v>24</v>
      </c>
      <c r="F212" s="10">
        <f>'8 Ведомственная'!G269</f>
        <v>100</v>
      </c>
      <c r="G212" s="10">
        <f>'8 Ведомственная'!H269</f>
        <v>0</v>
      </c>
      <c r="H212" s="10">
        <f>'8 Ведомственная'!I269</f>
        <v>0</v>
      </c>
    </row>
    <row r="213" spans="2:8" ht="12.75" customHeight="1">
      <c r="B213" s="8" t="s">
        <v>81</v>
      </c>
      <c r="C213" s="9" t="s">
        <v>213</v>
      </c>
      <c r="D213" s="9" t="s">
        <v>783</v>
      </c>
      <c r="E213" s="9"/>
      <c r="F213" s="10">
        <f>F214+F215+F216</f>
        <v>4566.8</v>
      </c>
      <c r="G213" s="10">
        <f t="shared" ref="G213:H213" si="61">G214+G215+G216</f>
        <v>4566.8</v>
      </c>
      <c r="H213" s="10">
        <f t="shared" si="61"/>
        <v>4566.8</v>
      </c>
    </row>
    <row r="214" spans="2:8" ht="38.25">
      <c r="B214" s="8" t="s">
        <v>21</v>
      </c>
      <c r="C214" s="9" t="s">
        <v>213</v>
      </c>
      <c r="D214" s="9" t="s">
        <v>783</v>
      </c>
      <c r="E214" s="9" t="s">
        <v>22</v>
      </c>
      <c r="F214" s="10">
        <f>'8 Ведомственная'!G162</f>
        <v>4466.8</v>
      </c>
      <c r="G214" s="10">
        <f>'8 Ведомственная'!H162</f>
        <v>4466.8</v>
      </c>
      <c r="H214" s="10">
        <f>'8 Ведомственная'!I162</f>
        <v>4466.8</v>
      </c>
    </row>
    <row r="215" spans="2:8" ht="12.75" customHeight="1">
      <c r="B215" s="8" t="s">
        <v>41</v>
      </c>
      <c r="C215" s="9" t="s">
        <v>213</v>
      </c>
      <c r="D215" s="9" t="s">
        <v>783</v>
      </c>
      <c r="E215" s="9" t="s">
        <v>24</v>
      </c>
      <c r="F215" s="10">
        <f>'8 Ведомственная'!G163+'8 Ведомственная'!G271</f>
        <v>100</v>
      </c>
      <c r="G215" s="10">
        <f>'8 Ведомственная'!H163+'8 Ведомственная'!H271</f>
        <v>100</v>
      </c>
      <c r="H215" s="10">
        <f>'8 Ведомственная'!I163+'8 Ведомственная'!I271</f>
        <v>100</v>
      </c>
    </row>
    <row r="216" spans="2:8" ht="12.75" customHeight="1">
      <c r="B216" s="8" t="s">
        <v>31</v>
      </c>
      <c r="C216" s="9" t="s">
        <v>213</v>
      </c>
      <c r="D216" s="9" t="s">
        <v>783</v>
      </c>
      <c r="E216" s="9" t="s">
        <v>32</v>
      </c>
      <c r="F216" s="10">
        <f>'8 Ведомственная'!G164</f>
        <v>0</v>
      </c>
      <c r="G216" s="10">
        <f>'8 Ведомственная'!H164</f>
        <v>0</v>
      </c>
      <c r="H216" s="10">
        <f>'8 Ведомственная'!I164</f>
        <v>0</v>
      </c>
    </row>
    <row r="217" spans="2:8" ht="12.75" customHeight="1">
      <c r="B217" s="6" t="s">
        <v>416</v>
      </c>
      <c r="C217" s="53" t="s">
        <v>417</v>
      </c>
      <c r="D217" s="9"/>
      <c r="E217" s="9"/>
      <c r="F217" s="7">
        <f>F221+F224+F218</f>
        <v>26164.7</v>
      </c>
      <c r="G217" s="7">
        <f>G221+G224+G218</f>
        <v>25901.5</v>
      </c>
      <c r="H217" s="7">
        <f>H221+H224+H218</f>
        <v>25901.5</v>
      </c>
    </row>
    <row r="218" spans="2:8" ht="51">
      <c r="B218" s="8" t="s">
        <v>944</v>
      </c>
      <c r="C218" s="9" t="s">
        <v>417</v>
      </c>
      <c r="D218" s="9" t="s">
        <v>821</v>
      </c>
      <c r="E218" s="9"/>
      <c r="F218" s="10">
        <f>F219+F220</f>
        <v>4585.4000000000005</v>
      </c>
      <c r="G218" s="10">
        <f t="shared" ref="G218:H218" si="62">G219+G220</f>
        <v>4648.6000000000004</v>
      </c>
      <c r="H218" s="10">
        <f t="shared" si="62"/>
        <v>0</v>
      </c>
    </row>
    <row r="219" spans="2:8" ht="38.25">
      <c r="B219" s="8" t="s">
        <v>21</v>
      </c>
      <c r="C219" s="9" t="s">
        <v>417</v>
      </c>
      <c r="D219" s="9" t="s">
        <v>821</v>
      </c>
      <c r="E219" s="9" t="s">
        <v>22</v>
      </c>
      <c r="F219" s="10">
        <f>'8 Ведомственная'!G274</f>
        <v>3930.3</v>
      </c>
      <c r="G219" s="10">
        <f>'8 Ведомственная'!H274</f>
        <v>3993.5</v>
      </c>
      <c r="H219" s="10">
        <f>'8 Ведомственная'!I274</f>
        <v>0</v>
      </c>
    </row>
    <row r="220" spans="2:8" ht="25.5">
      <c r="B220" s="8" t="s">
        <v>62</v>
      </c>
      <c r="C220" s="9" t="s">
        <v>417</v>
      </c>
      <c r="D220" s="9" t="s">
        <v>821</v>
      </c>
      <c r="E220" s="9" t="s">
        <v>63</v>
      </c>
      <c r="F220" s="10">
        <f>'8 Ведомственная'!G275</f>
        <v>655.1</v>
      </c>
      <c r="G220" s="10">
        <f>'8 Ведомственная'!H275</f>
        <v>655.1</v>
      </c>
      <c r="H220" s="10">
        <f>'8 Ведомственная'!I275</f>
        <v>0</v>
      </c>
    </row>
    <row r="221" spans="2:8" ht="25.5">
      <c r="B221" s="8" t="s">
        <v>17</v>
      </c>
      <c r="C221" s="9" t="s">
        <v>417</v>
      </c>
      <c r="D221" s="9" t="s">
        <v>782</v>
      </c>
      <c r="E221" s="9" t="s">
        <v>12</v>
      </c>
      <c r="F221" s="10">
        <f>F222+F223</f>
        <v>3589</v>
      </c>
      <c r="G221" s="10">
        <f t="shared" ref="G221:H221" si="63">G222+G223</f>
        <v>3589</v>
      </c>
      <c r="H221" s="10">
        <f t="shared" si="63"/>
        <v>3589</v>
      </c>
    </row>
    <row r="222" spans="2:8" ht="38.25">
      <c r="B222" s="8" t="s">
        <v>21</v>
      </c>
      <c r="C222" s="9" t="s">
        <v>417</v>
      </c>
      <c r="D222" s="9" t="s">
        <v>781</v>
      </c>
      <c r="E222" s="9" t="s">
        <v>22</v>
      </c>
      <c r="F222" s="10">
        <f>'8 Ведомственная'!G277</f>
        <v>3300</v>
      </c>
      <c r="G222" s="10">
        <f>'8 Ведомственная'!H277</f>
        <v>3300</v>
      </c>
      <c r="H222" s="10">
        <f>'8 Ведомственная'!I277</f>
        <v>3300</v>
      </c>
    </row>
    <row r="223" spans="2:8" ht="12.75" customHeight="1">
      <c r="B223" s="8" t="s">
        <v>41</v>
      </c>
      <c r="C223" s="9" t="s">
        <v>417</v>
      </c>
      <c r="D223" s="9" t="s">
        <v>781</v>
      </c>
      <c r="E223" s="9" t="s">
        <v>24</v>
      </c>
      <c r="F223" s="10">
        <f>'8 Ведомственная'!G278</f>
        <v>289</v>
      </c>
      <c r="G223" s="10">
        <f>'8 Ведомственная'!H278</f>
        <v>289</v>
      </c>
      <c r="H223" s="10">
        <f>'8 Ведомственная'!I278</f>
        <v>289</v>
      </c>
    </row>
    <row r="224" spans="2:8" ht="12.75" customHeight="1">
      <c r="B224" s="8" t="s">
        <v>418</v>
      </c>
      <c r="C224" s="9" t="s">
        <v>417</v>
      </c>
      <c r="D224" s="9" t="s">
        <v>783</v>
      </c>
      <c r="E224" s="9"/>
      <c r="F224" s="10">
        <f>F225+F226+F227+F228</f>
        <v>17990.3</v>
      </c>
      <c r="G224" s="10">
        <f>G225+G226+G227+G228</f>
        <v>17663.899999999998</v>
      </c>
      <c r="H224" s="10">
        <f>H225+H226+H227+H228</f>
        <v>22312.5</v>
      </c>
    </row>
    <row r="225" spans="2:8" ht="38.25">
      <c r="B225" s="8" t="s">
        <v>21</v>
      </c>
      <c r="C225" s="9" t="s">
        <v>417</v>
      </c>
      <c r="D225" s="9" t="s">
        <v>783</v>
      </c>
      <c r="E225" s="9" t="s">
        <v>22</v>
      </c>
      <c r="F225" s="10">
        <f>'8 Ведомственная'!G280</f>
        <v>16577</v>
      </c>
      <c r="G225" s="10">
        <f>'8 Ведомственная'!H280</f>
        <v>16577</v>
      </c>
      <c r="H225" s="10">
        <f>'8 Ведомственная'!I280</f>
        <v>20561.5</v>
      </c>
    </row>
    <row r="226" spans="2:8" ht="12.75" customHeight="1">
      <c r="B226" s="8" t="s">
        <v>41</v>
      </c>
      <c r="C226" s="9" t="s">
        <v>417</v>
      </c>
      <c r="D226" s="9" t="s">
        <v>783</v>
      </c>
      <c r="E226" s="9" t="s">
        <v>24</v>
      </c>
      <c r="F226" s="10">
        <f>'8 Ведомственная'!G281</f>
        <v>1332.3</v>
      </c>
      <c r="G226" s="10">
        <f>'8 Ведомственная'!H281</f>
        <v>1074.3</v>
      </c>
      <c r="H226" s="10">
        <f>'8 Ведомственная'!I281</f>
        <v>1074.3</v>
      </c>
    </row>
    <row r="227" spans="2:8" ht="25.5">
      <c r="B227" s="8" t="s">
        <v>62</v>
      </c>
      <c r="C227" s="9" t="s">
        <v>417</v>
      </c>
      <c r="D227" s="9" t="s">
        <v>783</v>
      </c>
      <c r="E227" s="9" t="s">
        <v>63</v>
      </c>
      <c r="F227" s="10">
        <f>'8 Ведомственная'!G282</f>
        <v>76</v>
      </c>
      <c r="G227" s="10">
        <f>'8 Ведомственная'!H282</f>
        <v>7.6</v>
      </c>
      <c r="H227" s="10">
        <f>'8 Ведомственная'!I282</f>
        <v>671.7</v>
      </c>
    </row>
    <row r="228" spans="2:8" ht="12.75" customHeight="1">
      <c r="B228" s="8" t="s">
        <v>31</v>
      </c>
      <c r="C228" s="9" t="s">
        <v>417</v>
      </c>
      <c r="D228" s="9" t="s">
        <v>783</v>
      </c>
      <c r="E228" s="9" t="s">
        <v>32</v>
      </c>
      <c r="F228" s="10">
        <f>'8 Ведомственная'!G283</f>
        <v>5</v>
      </c>
      <c r="G228" s="10">
        <f>'8 Ведомственная'!H283</f>
        <v>5</v>
      </c>
      <c r="H228" s="10">
        <f>'8 Ведомственная'!I283</f>
        <v>5</v>
      </c>
    </row>
    <row r="229" spans="2:8" ht="12.75" customHeight="1">
      <c r="B229" s="6" t="s">
        <v>287</v>
      </c>
      <c r="C229" s="53" t="s">
        <v>288</v>
      </c>
      <c r="D229" s="9"/>
      <c r="E229" s="9"/>
      <c r="F229" s="7">
        <f>F230+F242</f>
        <v>11275</v>
      </c>
      <c r="G229" s="7">
        <f>G230+G242</f>
        <v>10342.700000000001</v>
      </c>
      <c r="H229" s="7">
        <f>H230+H242</f>
        <v>7454.6</v>
      </c>
    </row>
    <row r="230" spans="2:8" ht="12.75" customHeight="1">
      <c r="B230" s="6" t="s">
        <v>289</v>
      </c>
      <c r="C230" s="53" t="s">
        <v>290</v>
      </c>
      <c r="D230" s="53" t="s">
        <v>12</v>
      </c>
      <c r="E230" s="53" t="s">
        <v>12</v>
      </c>
      <c r="F230" s="7">
        <f>F231+F233+F235+F240</f>
        <v>11175</v>
      </c>
      <c r="G230" s="7">
        <f t="shared" ref="G230:H230" si="64">G231+G233+G235+G240</f>
        <v>10242.700000000001</v>
      </c>
      <c r="H230" s="7">
        <f t="shared" si="64"/>
        <v>7454.6</v>
      </c>
    </row>
    <row r="231" spans="2:8" ht="25.5" hidden="1" customHeight="1">
      <c r="B231" s="68" t="s">
        <v>863</v>
      </c>
      <c r="C231" s="9" t="s">
        <v>290</v>
      </c>
      <c r="D231" s="9" t="s">
        <v>875</v>
      </c>
      <c r="E231" s="9"/>
      <c r="F231" s="10">
        <f>F232</f>
        <v>0</v>
      </c>
      <c r="G231" s="10">
        <f t="shared" ref="G231:H231" si="65">G232</f>
        <v>0</v>
      </c>
      <c r="H231" s="10">
        <f t="shared" si="65"/>
        <v>0</v>
      </c>
    </row>
    <row r="232" spans="2:8" ht="12.75" hidden="1" customHeight="1">
      <c r="B232" s="68" t="s">
        <v>41</v>
      </c>
      <c r="C232" s="9" t="s">
        <v>290</v>
      </c>
      <c r="D232" s="9" t="s">
        <v>875</v>
      </c>
      <c r="E232" s="9" t="s">
        <v>24</v>
      </c>
      <c r="F232" s="10">
        <f>'8 Ведомственная'!G167</f>
        <v>0</v>
      </c>
      <c r="G232" s="10">
        <f>'8 Ведомственная'!H167</f>
        <v>0</v>
      </c>
      <c r="H232" s="10">
        <f>'8 Ведомственная'!I167</f>
        <v>0</v>
      </c>
    </row>
    <row r="233" spans="2:8" ht="25.5">
      <c r="B233" s="8" t="s">
        <v>773</v>
      </c>
      <c r="C233" s="9" t="s">
        <v>290</v>
      </c>
      <c r="D233" s="9" t="s">
        <v>808</v>
      </c>
      <c r="E233" s="9"/>
      <c r="F233" s="10">
        <f>F234</f>
        <v>0</v>
      </c>
      <c r="G233" s="10">
        <f t="shared" ref="G233:H233" si="66">G234</f>
        <v>0</v>
      </c>
      <c r="H233" s="10">
        <f t="shared" si="66"/>
        <v>0</v>
      </c>
    </row>
    <row r="234" spans="2:8" ht="12.75" customHeight="1">
      <c r="B234" s="8" t="s">
        <v>41</v>
      </c>
      <c r="C234" s="9" t="s">
        <v>290</v>
      </c>
      <c r="D234" s="9" t="s">
        <v>808</v>
      </c>
      <c r="E234" s="9" t="s">
        <v>24</v>
      </c>
      <c r="F234" s="10">
        <f>'8 Ведомственная'!G169</f>
        <v>0</v>
      </c>
      <c r="G234" s="10">
        <f>'8 Ведомственная'!H169</f>
        <v>0</v>
      </c>
      <c r="H234" s="10">
        <f>'8 Ведомственная'!I169</f>
        <v>0</v>
      </c>
    </row>
    <row r="235" spans="2:8" ht="25.5">
      <c r="B235" s="8" t="s">
        <v>740</v>
      </c>
      <c r="C235" s="9" t="s">
        <v>290</v>
      </c>
      <c r="D235" s="9" t="s">
        <v>823</v>
      </c>
      <c r="E235" s="9" t="s">
        <v>12</v>
      </c>
      <c r="F235" s="10">
        <f>F236</f>
        <v>11175</v>
      </c>
      <c r="G235" s="10">
        <f t="shared" ref="G235:H235" si="67">G236</f>
        <v>0</v>
      </c>
      <c r="H235" s="10">
        <f t="shared" si="67"/>
        <v>0</v>
      </c>
    </row>
    <row r="236" spans="2:8" ht="25.5">
      <c r="B236" s="8" t="s">
        <v>62</v>
      </c>
      <c r="C236" s="9" t="s">
        <v>290</v>
      </c>
      <c r="D236" s="9" t="s">
        <v>833</v>
      </c>
      <c r="E236" s="9" t="s">
        <v>63</v>
      </c>
      <c r="F236" s="10">
        <f>'8 Ведомственная'!G172</f>
        <v>11175</v>
      </c>
      <c r="G236" s="10">
        <f>'8 Ведомственная'!H172</f>
        <v>0</v>
      </c>
      <c r="H236" s="10">
        <f>'8 Ведомственная'!I172</f>
        <v>0</v>
      </c>
    </row>
    <row r="237" spans="2:8" hidden="1">
      <c r="B237" s="8" t="s">
        <v>218</v>
      </c>
      <c r="C237" s="9" t="s">
        <v>290</v>
      </c>
      <c r="D237" s="9" t="s">
        <v>460</v>
      </c>
      <c r="E237" s="9"/>
      <c r="F237" s="10" t="e">
        <f>F238+F239</f>
        <v>#REF!</v>
      </c>
      <c r="G237" s="10" t="e">
        <f t="shared" ref="G237:H237" si="68">G238+G239</f>
        <v>#REF!</v>
      </c>
      <c r="H237" s="10" t="e">
        <f t="shared" si="68"/>
        <v>#REF!</v>
      </c>
    </row>
    <row r="238" spans="2:8" hidden="1">
      <c r="B238" s="8" t="s">
        <v>637</v>
      </c>
      <c r="C238" s="9" t="s">
        <v>290</v>
      </c>
      <c r="D238" s="9" t="s">
        <v>459</v>
      </c>
      <c r="E238" s="9" t="s">
        <v>190</v>
      </c>
      <c r="F238" s="10">
        <f>'8 Ведомственная'!G174</f>
        <v>0</v>
      </c>
      <c r="G238" s="10">
        <f>'8 Ведомственная'!H174</f>
        <v>10242.700000000001</v>
      </c>
      <c r="H238" s="10">
        <f>'8 Ведомственная'!I174</f>
        <v>7454.6</v>
      </c>
    </row>
    <row r="239" spans="2:8" ht="25.5" hidden="1">
      <c r="B239" s="8" t="s">
        <v>298</v>
      </c>
      <c r="C239" s="9" t="s">
        <v>290</v>
      </c>
      <c r="D239" s="9" t="s">
        <v>460</v>
      </c>
      <c r="E239" s="9" t="s">
        <v>63</v>
      </c>
      <c r="F239" s="10" t="e">
        <f>'8 Ведомственная'!#REF!</f>
        <v>#REF!</v>
      </c>
      <c r="G239" s="10" t="e">
        <f>'8 Ведомственная'!#REF!</f>
        <v>#REF!</v>
      </c>
      <c r="H239" s="10" t="e">
        <f>'8 Ведомственная'!#REF!</f>
        <v>#REF!</v>
      </c>
    </row>
    <row r="240" spans="2:8" ht="12.75" customHeight="1">
      <c r="B240" s="8" t="s">
        <v>218</v>
      </c>
      <c r="C240" s="9" t="s">
        <v>290</v>
      </c>
      <c r="D240" s="9" t="s">
        <v>783</v>
      </c>
      <c r="E240" s="9"/>
      <c r="F240" s="10">
        <f>F241</f>
        <v>0</v>
      </c>
      <c r="G240" s="10">
        <f t="shared" ref="G240:H240" si="69">G241</f>
        <v>10242.700000000001</v>
      </c>
      <c r="H240" s="10">
        <f t="shared" si="69"/>
        <v>7454.6</v>
      </c>
    </row>
    <row r="241" spans="2:8" ht="25.5">
      <c r="B241" s="8" t="s">
        <v>298</v>
      </c>
      <c r="C241" s="9" t="s">
        <v>290</v>
      </c>
      <c r="D241" s="9" t="s">
        <v>783</v>
      </c>
      <c r="E241" s="9" t="s">
        <v>63</v>
      </c>
      <c r="F241" s="10">
        <f>'8 Ведомственная'!G174</f>
        <v>0</v>
      </c>
      <c r="G241" s="10">
        <f>'8 Ведомственная'!H174</f>
        <v>10242.700000000001</v>
      </c>
      <c r="H241" s="10">
        <f>'8 Ведомственная'!I174</f>
        <v>7454.6</v>
      </c>
    </row>
    <row r="242" spans="2:8">
      <c r="B242" s="188" t="s">
        <v>1019</v>
      </c>
      <c r="C242" s="189" t="s">
        <v>1013</v>
      </c>
      <c r="D242" s="154"/>
      <c r="E242" s="69"/>
      <c r="F242" s="7">
        <f>F243</f>
        <v>100</v>
      </c>
      <c r="G242" s="7">
        <f t="shared" ref="G242:H243" si="70">G243</f>
        <v>100</v>
      </c>
      <c r="H242" s="7">
        <f t="shared" si="70"/>
        <v>0</v>
      </c>
    </row>
    <row r="243" spans="2:8" ht="25.5">
      <c r="B243" s="147" t="s">
        <v>1009</v>
      </c>
      <c r="C243" s="131" t="s">
        <v>1013</v>
      </c>
      <c r="D243" s="131" t="s">
        <v>1018</v>
      </c>
      <c r="E243" s="9"/>
      <c r="F243" s="10">
        <f>F244</f>
        <v>100</v>
      </c>
      <c r="G243" s="10">
        <f t="shared" si="70"/>
        <v>100</v>
      </c>
      <c r="H243" s="10">
        <f t="shared" si="70"/>
        <v>0</v>
      </c>
    </row>
    <row r="244" spans="2:8">
      <c r="B244" s="8" t="s">
        <v>41</v>
      </c>
      <c r="C244" s="131" t="s">
        <v>1013</v>
      </c>
      <c r="D244" s="154" t="s">
        <v>1018</v>
      </c>
      <c r="E244" s="9" t="s">
        <v>24</v>
      </c>
      <c r="F244" s="10">
        <f>'8 Ведомственная'!G287</f>
        <v>100</v>
      </c>
      <c r="G244" s="10">
        <f>'8 Ведомственная'!H287</f>
        <v>100</v>
      </c>
      <c r="H244" s="10">
        <f>'8 Ведомственная'!I287</f>
        <v>0</v>
      </c>
    </row>
    <row r="245" spans="2:8" ht="12.75" customHeight="1">
      <c r="B245" s="6" t="s">
        <v>214</v>
      </c>
      <c r="C245" s="53" t="s">
        <v>215</v>
      </c>
      <c r="D245" s="53" t="s">
        <v>12</v>
      </c>
      <c r="E245" s="53" t="s">
        <v>12</v>
      </c>
      <c r="F245" s="7">
        <f>F246+F249+F253+F260</f>
        <v>21386.6</v>
      </c>
      <c r="G245" s="7">
        <f t="shared" ref="G245:H245" si="71">G246+G249+G253+G260</f>
        <v>21374.400000000001</v>
      </c>
      <c r="H245" s="7">
        <f t="shared" si="71"/>
        <v>21346.400000000001</v>
      </c>
    </row>
    <row r="246" spans="2:8" ht="12.75" customHeight="1">
      <c r="B246" s="6" t="s">
        <v>216</v>
      </c>
      <c r="C246" s="53" t="s">
        <v>217</v>
      </c>
      <c r="D246" s="53"/>
      <c r="E246" s="53" t="s">
        <v>12</v>
      </c>
      <c r="F246" s="7">
        <f t="shared" ref="F246:H247" si="72">F247</f>
        <v>1250</v>
      </c>
      <c r="G246" s="7">
        <f t="shared" si="72"/>
        <v>1300</v>
      </c>
      <c r="H246" s="7">
        <f t="shared" si="72"/>
        <v>1300</v>
      </c>
    </row>
    <row r="247" spans="2:8" ht="12.75" customHeight="1">
      <c r="B247" s="8" t="s">
        <v>218</v>
      </c>
      <c r="C247" s="9" t="s">
        <v>217</v>
      </c>
      <c r="D247" s="9" t="s">
        <v>783</v>
      </c>
      <c r="E247" s="9"/>
      <c r="F247" s="10">
        <f t="shared" si="72"/>
        <v>1250</v>
      </c>
      <c r="G247" s="10">
        <f t="shared" si="72"/>
        <v>1300</v>
      </c>
      <c r="H247" s="10">
        <f t="shared" si="72"/>
        <v>1300</v>
      </c>
    </row>
    <row r="248" spans="2:8" ht="12.75" customHeight="1">
      <c r="B248" s="8" t="s">
        <v>57</v>
      </c>
      <c r="C248" s="9" t="s">
        <v>217</v>
      </c>
      <c r="D248" s="9" t="s">
        <v>784</v>
      </c>
      <c r="E248" s="9" t="s">
        <v>58</v>
      </c>
      <c r="F248" s="10">
        <f>'8 Ведомственная'!G178</f>
        <v>1250</v>
      </c>
      <c r="G248" s="10">
        <f>'8 Ведомственная'!H178</f>
        <v>1300</v>
      </c>
      <c r="H248" s="10">
        <f>'8 Ведомственная'!I178</f>
        <v>1300</v>
      </c>
    </row>
    <row r="249" spans="2:8" ht="12.75" customHeight="1">
      <c r="B249" s="6" t="s">
        <v>221</v>
      </c>
      <c r="C249" s="53" t="s">
        <v>222</v>
      </c>
      <c r="D249" s="53"/>
      <c r="E249" s="53"/>
      <c r="F249" s="7">
        <f>F250</f>
        <v>10809.1</v>
      </c>
      <c r="G249" s="7">
        <f t="shared" ref="G249:H249" si="73">G250</f>
        <v>10809.1</v>
      </c>
      <c r="H249" s="7">
        <f t="shared" si="73"/>
        <v>10809.1</v>
      </c>
    </row>
    <row r="250" spans="2:8" ht="12.75" customHeight="1">
      <c r="B250" s="8" t="s">
        <v>81</v>
      </c>
      <c r="C250" s="9" t="s">
        <v>222</v>
      </c>
      <c r="D250" s="9" t="s">
        <v>783</v>
      </c>
      <c r="E250" s="9"/>
      <c r="F250" s="10">
        <f>F251+F252</f>
        <v>10809.1</v>
      </c>
      <c r="G250" s="10">
        <f t="shared" ref="G250:H250" si="74">G251+G252</f>
        <v>10809.1</v>
      </c>
      <c r="H250" s="10">
        <f t="shared" si="74"/>
        <v>10809.1</v>
      </c>
    </row>
    <row r="251" spans="2:8" ht="12.75" customHeight="1">
      <c r="B251" s="8" t="s">
        <v>41</v>
      </c>
      <c r="C251" s="9" t="s">
        <v>222</v>
      </c>
      <c r="D251" s="9" t="s">
        <v>783</v>
      </c>
      <c r="E251" s="9" t="s">
        <v>24</v>
      </c>
      <c r="F251" s="10">
        <f>'8 Ведомственная'!G181</f>
        <v>0</v>
      </c>
      <c r="G251" s="10">
        <f>'8 Ведомственная'!H181</f>
        <v>0</v>
      </c>
      <c r="H251" s="10">
        <f>'8 Ведомственная'!I181</f>
        <v>0</v>
      </c>
    </row>
    <row r="252" spans="2:8" ht="12.75" customHeight="1">
      <c r="B252" s="8" t="s">
        <v>225</v>
      </c>
      <c r="C252" s="9" t="s">
        <v>222</v>
      </c>
      <c r="D252" s="9" t="s">
        <v>783</v>
      </c>
      <c r="E252" s="9" t="s">
        <v>58</v>
      </c>
      <c r="F252" s="10">
        <f>'8 Ведомственная'!G182+'8 Ведомственная'!G291</f>
        <v>10809.1</v>
      </c>
      <c r="G252" s="10">
        <f>'8 Ведомственная'!H182+'8 Ведомственная'!H291</f>
        <v>10809.1</v>
      </c>
      <c r="H252" s="10">
        <f>'8 Ведомственная'!I182+'8 Ведомственная'!I291</f>
        <v>10809.1</v>
      </c>
    </row>
    <row r="253" spans="2:8" s="28" customFormat="1" ht="12.75" customHeight="1">
      <c r="B253" s="6" t="s">
        <v>226</v>
      </c>
      <c r="C253" s="53" t="s">
        <v>227</v>
      </c>
      <c r="D253" s="53"/>
      <c r="E253" s="53"/>
      <c r="F253" s="7">
        <f>F257</f>
        <v>7877.7</v>
      </c>
      <c r="G253" s="7">
        <f t="shared" ref="G253:H253" si="75">G257</f>
        <v>7815.5000000000009</v>
      </c>
      <c r="H253" s="7">
        <f t="shared" si="75"/>
        <v>7787.5000000000009</v>
      </c>
    </row>
    <row r="254" spans="2:8" s="28" customFormat="1" ht="18.75" hidden="1" customHeight="1">
      <c r="B254" s="18" t="s">
        <v>301</v>
      </c>
      <c r="C254" s="9" t="s">
        <v>227</v>
      </c>
      <c r="D254" s="9" t="s">
        <v>512</v>
      </c>
      <c r="E254" s="9"/>
      <c r="F254" s="10">
        <f t="shared" ref="F254:H255" si="76">F255</f>
        <v>0</v>
      </c>
      <c r="G254" s="10">
        <f t="shared" si="76"/>
        <v>0</v>
      </c>
      <c r="H254" s="10">
        <f t="shared" si="76"/>
        <v>0</v>
      </c>
    </row>
    <row r="255" spans="2:8" s="28" customFormat="1" ht="14.25" hidden="1" customHeight="1">
      <c r="B255" s="8" t="s">
        <v>302</v>
      </c>
      <c r="C255" s="9" t="s">
        <v>227</v>
      </c>
      <c r="D255" s="9" t="s">
        <v>513</v>
      </c>
      <c r="E255" s="9"/>
      <c r="F255" s="10">
        <f t="shared" si="76"/>
        <v>0</v>
      </c>
      <c r="G255" s="10">
        <f t="shared" si="76"/>
        <v>0</v>
      </c>
      <c r="H255" s="10">
        <f t="shared" si="76"/>
        <v>0</v>
      </c>
    </row>
    <row r="256" spans="2:8" s="28" customFormat="1" ht="17.25" hidden="1" customHeight="1">
      <c r="B256" s="8" t="s">
        <v>511</v>
      </c>
      <c r="C256" s="9" t="s">
        <v>227</v>
      </c>
      <c r="D256" s="9" t="s">
        <v>513</v>
      </c>
      <c r="E256" s="9" t="s">
        <v>58</v>
      </c>
      <c r="F256" s="10">
        <v>0</v>
      </c>
      <c r="G256" s="10">
        <v>0</v>
      </c>
      <c r="H256" s="10">
        <v>0</v>
      </c>
    </row>
    <row r="257" spans="2:8" s="28" customFormat="1" ht="12.75" customHeight="1">
      <c r="B257" s="8" t="s">
        <v>81</v>
      </c>
      <c r="C257" s="9" t="s">
        <v>227</v>
      </c>
      <c r="D257" s="9" t="s">
        <v>783</v>
      </c>
      <c r="E257" s="9"/>
      <c r="F257" s="10">
        <f>F258+F259</f>
        <v>7877.7</v>
      </c>
      <c r="G257" s="10">
        <f t="shared" ref="G257:H257" si="77">G258+G259</f>
        <v>7815.5000000000009</v>
      </c>
      <c r="H257" s="10">
        <f t="shared" si="77"/>
        <v>7787.5000000000009</v>
      </c>
    </row>
    <row r="258" spans="2:8" ht="12.75" customHeight="1">
      <c r="B258" s="8" t="s">
        <v>41</v>
      </c>
      <c r="C258" s="9" t="s">
        <v>227</v>
      </c>
      <c r="D258" s="9" t="s">
        <v>783</v>
      </c>
      <c r="E258" s="9" t="s">
        <v>24</v>
      </c>
      <c r="F258" s="10">
        <f>'8 Ведомственная'!G294</f>
        <v>35</v>
      </c>
      <c r="G258" s="10">
        <f>'8 Ведомственная'!H294</f>
        <v>35</v>
      </c>
      <c r="H258" s="10">
        <f>'8 Ведомственная'!I294</f>
        <v>35</v>
      </c>
    </row>
    <row r="259" spans="2:8" ht="12.75" customHeight="1">
      <c r="B259" s="13" t="s">
        <v>57</v>
      </c>
      <c r="C259" s="9" t="s">
        <v>227</v>
      </c>
      <c r="D259" s="9" t="s">
        <v>783</v>
      </c>
      <c r="E259" s="9" t="s">
        <v>58</v>
      </c>
      <c r="F259" s="10">
        <f>'8 Ведомственная'!G185+'8 Ведомственная'!G295</f>
        <v>7842.7</v>
      </c>
      <c r="G259" s="10">
        <f>'8 Ведомственная'!H185+'8 Ведомственная'!H295</f>
        <v>7780.5000000000009</v>
      </c>
      <c r="H259" s="10">
        <f>'8 Ведомственная'!I185+'8 Ведомственная'!I295</f>
        <v>7752.5000000000009</v>
      </c>
    </row>
    <row r="260" spans="2:8" ht="12.75" customHeight="1">
      <c r="B260" s="6" t="s">
        <v>229</v>
      </c>
      <c r="C260" s="53" t="s">
        <v>230</v>
      </c>
      <c r="D260" s="9"/>
      <c r="E260" s="9"/>
      <c r="F260" s="7">
        <f>F261</f>
        <v>1449.8</v>
      </c>
      <c r="G260" s="7">
        <f t="shared" ref="G260:H260" si="78">G261</f>
        <v>1449.8</v>
      </c>
      <c r="H260" s="7">
        <f t="shared" si="78"/>
        <v>1449.8</v>
      </c>
    </row>
    <row r="261" spans="2:8" s="81" customFormat="1" ht="12.75" customHeight="1">
      <c r="B261" s="68" t="s">
        <v>81</v>
      </c>
      <c r="C261" s="69" t="s">
        <v>230</v>
      </c>
      <c r="D261" s="69" t="s">
        <v>782</v>
      </c>
      <c r="E261" s="69"/>
      <c r="F261" s="56">
        <f>F262+F263+F264</f>
        <v>1449.8</v>
      </c>
      <c r="G261" s="56">
        <f t="shared" ref="G261:H261" si="79">G262+G263+G264</f>
        <v>1449.8</v>
      </c>
      <c r="H261" s="56">
        <f t="shared" si="79"/>
        <v>1449.8</v>
      </c>
    </row>
    <row r="262" spans="2:8" s="81" customFormat="1" ht="38.25">
      <c r="B262" s="68" t="s">
        <v>21</v>
      </c>
      <c r="C262" s="69" t="s">
        <v>230</v>
      </c>
      <c r="D262" s="69" t="s">
        <v>782</v>
      </c>
      <c r="E262" s="69" t="s">
        <v>22</v>
      </c>
      <c r="F262" s="56">
        <f>'8 Ведомственная'!G298+'8 Ведомственная'!G188</f>
        <v>1377.3</v>
      </c>
      <c r="G262" s="56">
        <f>'8 Ведомственная'!H298+'8 Ведомственная'!H188</f>
        <v>1377.3</v>
      </c>
      <c r="H262" s="56">
        <f>'8 Ведомственная'!I298+'8 Ведомственная'!I188</f>
        <v>1377.3</v>
      </c>
    </row>
    <row r="263" spans="2:8" s="81" customFormat="1" ht="12.75" customHeight="1">
      <c r="B263" s="68" t="s">
        <v>41</v>
      </c>
      <c r="C263" s="69" t="s">
        <v>230</v>
      </c>
      <c r="D263" s="69" t="s">
        <v>782</v>
      </c>
      <c r="E263" s="69" t="s">
        <v>24</v>
      </c>
      <c r="F263" s="56">
        <f>'8 Ведомственная'!G299+'8 Ведомственная'!G189</f>
        <v>72.5</v>
      </c>
      <c r="G263" s="56">
        <f>'8 Ведомственная'!H299+'8 Ведомственная'!H189</f>
        <v>72.5</v>
      </c>
      <c r="H263" s="56">
        <f>'8 Ведомственная'!I299+'8 Ведомственная'!I189</f>
        <v>72.5</v>
      </c>
    </row>
    <row r="264" spans="2:8" s="81" customFormat="1" ht="12.75" customHeight="1">
      <c r="B264" s="8" t="s">
        <v>57</v>
      </c>
      <c r="C264" s="69" t="s">
        <v>230</v>
      </c>
      <c r="D264" s="69" t="s">
        <v>782</v>
      </c>
      <c r="E264" s="69" t="s">
        <v>58</v>
      </c>
      <c r="F264" s="56">
        <f>'8 Ведомственная'!G300</f>
        <v>0</v>
      </c>
      <c r="G264" s="56">
        <f>'8 Ведомственная'!H300</f>
        <v>0</v>
      </c>
      <c r="H264" s="56">
        <f>'8 Ведомственная'!I300</f>
        <v>0</v>
      </c>
    </row>
    <row r="265" spans="2:8" ht="12.75" customHeight="1">
      <c r="B265" s="6" t="s">
        <v>231</v>
      </c>
      <c r="C265" s="53" t="s">
        <v>232</v>
      </c>
      <c r="D265" s="53"/>
      <c r="E265" s="53"/>
      <c r="F265" s="7">
        <f t="shared" ref="F265:H265" si="80">F266</f>
        <v>200</v>
      </c>
      <c r="G265" s="7">
        <f t="shared" si="80"/>
        <v>0</v>
      </c>
      <c r="H265" s="7">
        <f t="shared" si="80"/>
        <v>0</v>
      </c>
    </row>
    <row r="266" spans="2:8" ht="12.75" customHeight="1">
      <c r="B266" s="6" t="s">
        <v>233</v>
      </c>
      <c r="C266" s="53" t="s">
        <v>234</v>
      </c>
      <c r="D266" s="53"/>
      <c r="E266" s="53"/>
      <c r="F266" s="7">
        <f>F267+F270</f>
        <v>200</v>
      </c>
      <c r="G266" s="7">
        <f t="shared" ref="G266:H266" si="81">G267+G270</f>
        <v>0</v>
      </c>
      <c r="H266" s="7">
        <f t="shared" si="81"/>
        <v>0</v>
      </c>
    </row>
    <row r="267" spans="2:8" ht="25.5">
      <c r="B267" s="18" t="s">
        <v>741</v>
      </c>
      <c r="C267" s="9" t="s">
        <v>234</v>
      </c>
      <c r="D267" s="9" t="s">
        <v>824</v>
      </c>
      <c r="E267" s="9"/>
      <c r="F267" s="10">
        <f>F268+F269</f>
        <v>200</v>
      </c>
      <c r="G267" s="10">
        <f t="shared" ref="G267:H267" si="82">G268+G269</f>
        <v>0</v>
      </c>
      <c r="H267" s="10">
        <f t="shared" si="82"/>
        <v>0</v>
      </c>
    </row>
    <row r="268" spans="2:8" ht="38.25">
      <c r="B268" s="8" t="s">
        <v>21</v>
      </c>
      <c r="C268" s="9" t="s">
        <v>234</v>
      </c>
      <c r="D268" s="9" t="s">
        <v>824</v>
      </c>
      <c r="E268" s="9" t="s">
        <v>22</v>
      </c>
      <c r="F268" s="10">
        <f>'8 Ведомственная'!G304</f>
        <v>50</v>
      </c>
      <c r="G268" s="10">
        <f>'8 Ведомственная'!H304</f>
        <v>0</v>
      </c>
      <c r="H268" s="10">
        <f>'8 Ведомственная'!I304</f>
        <v>0</v>
      </c>
    </row>
    <row r="269" spans="2:8" ht="12.75" customHeight="1">
      <c r="B269" s="8" t="s">
        <v>41</v>
      </c>
      <c r="C269" s="9" t="s">
        <v>234</v>
      </c>
      <c r="D269" s="9" t="s">
        <v>834</v>
      </c>
      <c r="E269" s="9" t="s">
        <v>24</v>
      </c>
      <c r="F269" s="10">
        <f>'8 Ведомственная'!G305</f>
        <v>150</v>
      </c>
      <c r="G269" s="10">
        <f>'8 Ведомственная'!H305</f>
        <v>0</v>
      </c>
      <c r="H269" s="10">
        <f>'8 Ведомственная'!I305</f>
        <v>0</v>
      </c>
    </row>
    <row r="270" spans="2:8" s="81" customFormat="1" ht="12.75" customHeight="1">
      <c r="B270" s="8" t="s">
        <v>218</v>
      </c>
      <c r="C270" s="69" t="s">
        <v>234</v>
      </c>
      <c r="D270" s="69" t="s">
        <v>783</v>
      </c>
      <c r="E270" s="69"/>
      <c r="F270" s="56">
        <f>F271</f>
        <v>0</v>
      </c>
      <c r="G270" s="56">
        <f>G271</f>
        <v>0</v>
      </c>
      <c r="H270" s="56">
        <f>H271</f>
        <v>0</v>
      </c>
    </row>
    <row r="271" spans="2:8" s="81" customFormat="1" ht="12.75" customHeight="1">
      <c r="B271" s="8" t="s">
        <v>41</v>
      </c>
      <c r="C271" s="69" t="s">
        <v>234</v>
      </c>
      <c r="D271" s="69" t="s">
        <v>783</v>
      </c>
      <c r="E271" s="69" t="s">
        <v>24</v>
      </c>
      <c r="F271" s="56">
        <f>'8 Ведомственная'!G193+'8 Ведомственная'!G307</f>
        <v>0</v>
      </c>
      <c r="G271" s="56">
        <f>'8 Ведомственная'!H193+'8 Ведомственная'!H307</f>
        <v>0</v>
      </c>
      <c r="H271" s="56">
        <f>'8 Ведомственная'!I193+'8 Ведомственная'!I307</f>
        <v>0</v>
      </c>
    </row>
    <row r="272" spans="2:8" ht="12.75" customHeight="1">
      <c r="B272" s="6" t="s">
        <v>235</v>
      </c>
      <c r="C272" s="53" t="s">
        <v>236</v>
      </c>
      <c r="D272" s="53"/>
      <c r="E272" s="53"/>
      <c r="F272" s="7">
        <f>F273+F276</f>
        <v>1271.2</v>
      </c>
      <c r="G272" s="7">
        <f>G273+G276</f>
        <v>1271.2</v>
      </c>
      <c r="H272" s="7">
        <f>H273+H276</f>
        <v>1271.2</v>
      </c>
    </row>
    <row r="273" spans="2:8" ht="12.75" customHeight="1">
      <c r="B273" s="6" t="s">
        <v>237</v>
      </c>
      <c r="C273" s="53" t="s">
        <v>238</v>
      </c>
      <c r="D273" s="53"/>
      <c r="E273" s="53"/>
      <c r="F273" s="7">
        <f t="shared" ref="F273:H274" si="83">F274</f>
        <v>1271.2</v>
      </c>
      <c r="G273" s="7">
        <f t="shared" si="83"/>
        <v>1271.2</v>
      </c>
      <c r="H273" s="7">
        <f t="shared" si="83"/>
        <v>1271.2</v>
      </c>
    </row>
    <row r="274" spans="2:8" ht="12.75" customHeight="1">
      <c r="B274" s="13" t="s">
        <v>218</v>
      </c>
      <c r="C274" s="9" t="s">
        <v>238</v>
      </c>
      <c r="D274" s="9" t="s">
        <v>783</v>
      </c>
      <c r="E274" s="9"/>
      <c r="F274" s="10">
        <f t="shared" si="83"/>
        <v>1271.2</v>
      </c>
      <c r="G274" s="10">
        <f t="shared" si="83"/>
        <v>1271.2</v>
      </c>
      <c r="H274" s="10">
        <f t="shared" si="83"/>
        <v>1271.2</v>
      </c>
    </row>
    <row r="275" spans="2:8" ht="24.75" customHeight="1">
      <c r="B275" s="8" t="s">
        <v>62</v>
      </c>
      <c r="C275" s="9" t="s">
        <v>238</v>
      </c>
      <c r="D275" s="9" t="s">
        <v>783</v>
      </c>
      <c r="E275" s="9" t="s">
        <v>63</v>
      </c>
      <c r="F275" s="10">
        <f>'8 Ведомственная'!G197</f>
        <v>1271.2</v>
      </c>
      <c r="G275" s="10">
        <f>'8 Ведомственная'!H197</f>
        <v>1271.2</v>
      </c>
      <c r="H275" s="10">
        <f>'8 Ведомственная'!I197</f>
        <v>1271.2</v>
      </c>
    </row>
    <row r="276" spans="2:8" ht="0.75" hidden="1" customHeight="1">
      <c r="B276" s="33" t="s">
        <v>245</v>
      </c>
      <c r="C276" s="53" t="s">
        <v>246</v>
      </c>
      <c r="D276" s="9"/>
      <c r="E276" s="9"/>
      <c r="F276" s="7">
        <f t="shared" ref="F276:H277" si="84">F277</f>
        <v>0</v>
      </c>
      <c r="G276" s="7">
        <f t="shared" si="84"/>
        <v>0</v>
      </c>
      <c r="H276" s="7">
        <f t="shared" si="84"/>
        <v>0</v>
      </c>
    </row>
    <row r="277" spans="2:8" ht="18.75" hidden="1" customHeight="1">
      <c r="B277" s="8" t="s">
        <v>218</v>
      </c>
      <c r="C277" s="9" t="s">
        <v>246</v>
      </c>
      <c r="D277" s="9" t="s">
        <v>460</v>
      </c>
      <c r="E277" s="53"/>
      <c r="F277" s="10">
        <f t="shared" si="84"/>
        <v>0</v>
      </c>
      <c r="G277" s="10">
        <f t="shared" si="84"/>
        <v>0</v>
      </c>
      <c r="H277" s="10">
        <f t="shared" si="84"/>
        <v>0</v>
      </c>
    </row>
    <row r="278" spans="2:8" ht="17.25" hidden="1" customHeight="1">
      <c r="B278" s="8" t="s">
        <v>41</v>
      </c>
      <c r="C278" s="9" t="s">
        <v>246</v>
      </c>
      <c r="D278" s="9" t="s">
        <v>460</v>
      </c>
      <c r="E278" s="9" t="s">
        <v>24</v>
      </c>
      <c r="F278" s="10">
        <f>'8 Ведомственная'!G200</f>
        <v>0</v>
      </c>
      <c r="G278" s="10">
        <f>'8 Ведомственная'!H200</f>
        <v>0</v>
      </c>
      <c r="H278" s="10">
        <f>'8 Ведомственная'!I200</f>
        <v>0</v>
      </c>
    </row>
    <row r="279" spans="2:8" ht="12.75" customHeight="1">
      <c r="B279" s="17" t="s">
        <v>629</v>
      </c>
      <c r="C279" s="53" t="s">
        <v>249</v>
      </c>
      <c r="D279" s="53"/>
      <c r="E279" s="53"/>
      <c r="F279" s="7">
        <f t="shared" ref="F279:H281" si="85">F280</f>
        <v>0</v>
      </c>
      <c r="G279" s="7">
        <f t="shared" si="85"/>
        <v>0</v>
      </c>
      <c r="H279" s="7">
        <f t="shared" si="85"/>
        <v>0</v>
      </c>
    </row>
    <row r="280" spans="2:8" ht="12.75" customHeight="1">
      <c r="B280" s="17" t="s">
        <v>250</v>
      </c>
      <c r="C280" s="53" t="s">
        <v>251</v>
      </c>
      <c r="D280" s="53"/>
      <c r="E280" s="53"/>
      <c r="F280" s="7">
        <f t="shared" si="85"/>
        <v>0</v>
      </c>
      <c r="G280" s="7">
        <f t="shared" si="85"/>
        <v>0</v>
      </c>
      <c r="H280" s="7">
        <f t="shared" si="85"/>
        <v>0</v>
      </c>
    </row>
    <row r="281" spans="2:8" ht="12.75" customHeight="1">
      <c r="B281" s="8" t="s">
        <v>218</v>
      </c>
      <c r="C281" s="9" t="s">
        <v>251</v>
      </c>
      <c r="D281" s="9" t="s">
        <v>783</v>
      </c>
      <c r="E281" s="9"/>
      <c r="F281" s="10">
        <f t="shared" si="85"/>
        <v>0</v>
      </c>
      <c r="G281" s="10">
        <f t="shared" si="85"/>
        <v>0</v>
      </c>
      <c r="H281" s="10">
        <f t="shared" si="85"/>
        <v>0</v>
      </c>
    </row>
    <row r="282" spans="2:8" ht="12.75" customHeight="1">
      <c r="B282" s="8" t="s">
        <v>254</v>
      </c>
      <c r="C282" s="9" t="s">
        <v>251</v>
      </c>
      <c r="D282" s="9" t="s">
        <v>784</v>
      </c>
      <c r="E282" s="9" t="s">
        <v>255</v>
      </c>
      <c r="F282" s="10">
        <f>'8 Ведомственная'!G204</f>
        <v>0</v>
      </c>
      <c r="G282" s="10">
        <f>'8 Ведомственная'!H204</f>
        <v>0</v>
      </c>
      <c r="H282" s="10">
        <f>'8 Ведомственная'!I204</f>
        <v>0</v>
      </c>
    </row>
    <row r="283" spans="2:8" ht="25.5">
      <c r="B283" s="6" t="s">
        <v>438</v>
      </c>
      <c r="C283" s="53" t="s">
        <v>439</v>
      </c>
      <c r="D283" s="9"/>
      <c r="E283" s="9"/>
      <c r="F283" s="7">
        <f t="shared" ref="F283:H284" si="86">F284</f>
        <v>20780.7</v>
      </c>
      <c r="G283" s="7">
        <f t="shared" si="86"/>
        <v>17020.7</v>
      </c>
      <c r="H283" s="7">
        <f t="shared" si="86"/>
        <v>17020.7</v>
      </c>
    </row>
    <row r="284" spans="2:8" ht="12.75" customHeight="1">
      <c r="B284" s="6" t="s">
        <v>440</v>
      </c>
      <c r="C284" s="53" t="s">
        <v>441</v>
      </c>
      <c r="D284" s="9"/>
      <c r="E284" s="9"/>
      <c r="F284" s="7">
        <f t="shared" si="86"/>
        <v>20780.7</v>
      </c>
      <c r="G284" s="7">
        <f t="shared" si="86"/>
        <v>17020.7</v>
      </c>
      <c r="H284" s="7">
        <f t="shared" si="86"/>
        <v>17020.7</v>
      </c>
    </row>
    <row r="285" spans="2:8" ht="12.75" customHeight="1">
      <c r="B285" s="8" t="s">
        <v>218</v>
      </c>
      <c r="C285" s="9" t="s">
        <v>441</v>
      </c>
      <c r="D285" s="9" t="s">
        <v>783</v>
      </c>
      <c r="E285" s="9"/>
      <c r="F285" s="10">
        <f>F286</f>
        <v>20780.7</v>
      </c>
      <c r="G285" s="10">
        <f>G286</f>
        <v>17020.7</v>
      </c>
      <c r="H285" s="10">
        <f>H286</f>
        <v>17020.7</v>
      </c>
    </row>
    <row r="286" spans="2:8" ht="12.75" customHeight="1">
      <c r="B286" s="8" t="s">
        <v>445</v>
      </c>
      <c r="C286" s="9" t="s">
        <v>441</v>
      </c>
      <c r="D286" s="9" t="s">
        <v>783</v>
      </c>
      <c r="E286" s="9" t="s">
        <v>190</v>
      </c>
      <c r="F286" s="10">
        <f>'8 Ведомственная'!G322</f>
        <v>20780.7</v>
      </c>
      <c r="G286" s="10">
        <f>'8 Ведомственная'!H322</f>
        <v>17020.7</v>
      </c>
      <c r="H286" s="10">
        <f>'8 Ведомственная'!I322</f>
        <v>17020.7</v>
      </c>
    </row>
    <row r="287" spans="2:8" ht="12.75" customHeight="1">
      <c r="B287" s="6" t="s">
        <v>452</v>
      </c>
      <c r="C287" s="29"/>
      <c r="D287" s="53"/>
      <c r="E287" s="53"/>
      <c r="F287" s="7">
        <f>F7+F47+F64+F94+F135+F141+F229+F245+F265+F272+F279+F283</f>
        <v>617045.99999999988</v>
      </c>
      <c r="G287" s="7">
        <f>G7+G47+G64+G94+G135+G141+G229+G245+G265+G272+G279+G283</f>
        <v>606992.69999999995</v>
      </c>
      <c r="H287" s="7">
        <f>H7+H47+H64+H94+H135+H141+H229+H245+H265+H272+H279+H283</f>
        <v>618139.49999999988</v>
      </c>
    </row>
    <row r="288" spans="2:8" ht="12.75" customHeight="1">
      <c r="B288" s="6" t="s">
        <v>453</v>
      </c>
      <c r="C288" s="29"/>
      <c r="D288" s="53"/>
      <c r="E288" s="53"/>
      <c r="F288" s="7">
        <f>'8 Ведомственная'!G332</f>
        <v>0</v>
      </c>
      <c r="G288" s="7">
        <f>'8 Ведомственная'!H332</f>
        <v>0</v>
      </c>
      <c r="H288" s="7">
        <f>'8 Ведомственная'!I332</f>
        <v>0</v>
      </c>
    </row>
    <row r="289" spans="2:8" ht="12.75" customHeight="1">
      <c r="B289" s="6" t="s">
        <v>454</v>
      </c>
      <c r="C289" s="29"/>
      <c r="D289" s="53"/>
      <c r="E289" s="53"/>
      <c r="F289" s="7">
        <f>'8 Ведомственная'!G333</f>
        <v>0</v>
      </c>
      <c r="G289" s="7">
        <f>'8 Ведомственная'!H333</f>
        <v>0</v>
      </c>
      <c r="H289" s="7">
        <f>'8 Ведомственная'!I333</f>
        <v>0</v>
      </c>
    </row>
    <row r="291" spans="2:8">
      <c r="B291" s="32"/>
      <c r="C291" s="23"/>
      <c r="D291" s="23"/>
      <c r="E291" s="23"/>
      <c r="F291" s="30"/>
      <c r="G291" s="30"/>
      <c r="H291" s="30"/>
    </row>
    <row r="292" spans="2:8">
      <c r="B292" s="32"/>
      <c r="C292" s="23"/>
      <c r="D292" s="23"/>
      <c r="E292" s="23"/>
      <c r="F292" s="30"/>
      <c r="G292" s="30"/>
    </row>
    <row r="293" spans="2:8">
      <c r="B293" s="32"/>
      <c r="C293" s="23"/>
      <c r="D293" s="23"/>
      <c r="E293" s="23"/>
      <c r="G293" s="30"/>
      <c r="H293" s="30"/>
    </row>
    <row r="294" spans="2:8">
      <c r="B294" s="32"/>
      <c r="C294" s="23"/>
      <c r="D294" s="23"/>
      <c r="E294" s="23"/>
      <c r="F294" s="216"/>
      <c r="G294" s="216"/>
    </row>
    <row r="295" spans="2:8">
      <c r="B295" s="32"/>
      <c r="C295" s="23"/>
      <c r="D295" s="23"/>
      <c r="E295" s="23"/>
      <c r="F295" s="216"/>
      <c r="G295" s="216"/>
    </row>
  </sheetData>
  <protectedRanges>
    <protectedRange password="C71F" sqref="G288:H288 G22:H22 G52:H52 G278:H278 G19:H20 G225:H228 G34:H34 G16:H16 F252:H257 G222:H223 G275:H275 F72:H75 G69:H69 G282:H282 G13:H14 G239:H239 F82:H82 F89:H89 F109:H112 G139:H140" name="Диапазон1"/>
  </protectedRanges>
  <mergeCells count="10">
    <mergeCell ref="F294:G294"/>
    <mergeCell ref="F295:G295"/>
    <mergeCell ref="E1:H1"/>
    <mergeCell ref="B2:H2"/>
    <mergeCell ref="F3:H3"/>
    <mergeCell ref="B4:B5"/>
    <mergeCell ref="C4:C5"/>
    <mergeCell ref="D4:D5"/>
    <mergeCell ref="E4:E5"/>
    <mergeCell ref="F4:H4"/>
  </mergeCells>
  <pageMargins left="0.70866141732283472" right="0.31496062992125984" top="0.74803149606299213" bottom="0.55118110236220474" header="0.31496062992125984" footer="0.31496062992125984"/>
  <pageSetup paperSize="9" scale="68" orientation="portrait" r:id="rId1"/>
  <rowBreaks count="4" manualBreakCount="4">
    <brk id="41" max="7" man="1"/>
    <brk id="101" max="16383" man="1"/>
    <brk id="103" max="7" man="1"/>
    <brk id="1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J339"/>
  <sheetViews>
    <sheetView topLeftCell="A204" workbookViewId="0">
      <selection activeCell="H226" sqref="H226"/>
    </sheetView>
  </sheetViews>
  <sheetFormatPr defaultColWidth="9.140625" defaultRowHeight="12.75"/>
  <cols>
    <col min="1" max="1" width="0.140625" style="25" customWidth="1"/>
    <col min="2" max="2" width="63.85546875" style="66" customWidth="1"/>
    <col min="3" max="3" width="5.7109375" style="26" customWidth="1"/>
    <col min="4" max="4" width="6.7109375" style="26" customWidth="1"/>
    <col min="5" max="5" width="9.42578125" style="26" customWidth="1"/>
    <col min="6" max="6" width="5.7109375" style="26" customWidth="1"/>
    <col min="7" max="7" width="12.140625" style="24" customWidth="1"/>
    <col min="8" max="8" width="11.5703125" style="24" customWidth="1"/>
    <col min="9" max="9" width="12.28515625" style="24" customWidth="1"/>
    <col min="10" max="16384" width="9.140625" style="25"/>
  </cols>
  <sheetData>
    <row r="1" spans="2:10" ht="65.25" customHeight="1">
      <c r="B1" s="1"/>
      <c r="E1" s="3"/>
      <c r="F1" s="235" t="s">
        <v>1121</v>
      </c>
      <c r="G1" s="235"/>
      <c r="H1" s="235"/>
      <c r="I1" s="235"/>
    </row>
    <row r="2" spans="2:10" ht="24" customHeight="1">
      <c r="B2" s="219" t="s">
        <v>1122</v>
      </c>
      <c r="C2" s="220"/>
      <c r="D2" s="220"/>
      <c r="E2" s="220"/>
      <c r="F2" s="220"/>
      <c r="G2" s="220"/>
      <c r="H2" s="220"/>
      <c r="I2" s="220"/>
    </row>
    <row r="3" spans="2:10" ht="15">
      <c r="B3" s="63"/>
      <c r="C3" s="63"/>
      <c r="D3" s="63"/>
      <c r="E3" s="63"/>
      <c r="F3" s="63"/>
      <c r="G3" s="221" t="s">
        <v>0</v>
      </c>
      <c r="H3" s="221"/>
      <c r="I3" s="234"/>
    </row>
    <row r="4" spans="2:10" ht="38.25" customHeight="1">
      <c r="B4" s="230" t="s">
        <v>1</v>
      </c>
      <c r="C4" s="231" t="s">
        <v>2</v>
      </c>
      <c r="D4" s="231" t="s">
        <v>456</v>
      </c>
      <c r="E4" s="231" t="s">
        <v>457</v>
      </c>
      <c r="F4" s="231" t="s">
        <v>461</v>
      </c>
      <c r="G4" s="232" t="s">
        <v>455</v>
      </c>
      <c r="H4" s="236"/>
      <c r="I4" s="236"/>
    </row>
    <row r="5" spans="2:10" ht="129" customHeight="1">
      <c r="B5" s="230"/>
      <c r="C5" s="231"/>
      <c r="D5" s="231"/>
      <c r="E5" s="231"/>
      <c r="F5" s="231"/>
      <c r="G5" s="7" t="s">
        <v>679</v>
      </c>
      <c r="H5" s="7" t="s">
        <v>935</v>
      </c>
      <c r="I5" s="7" t="s">
        <v>1093</v>
      </c>
    </row>
    <row r="6" spans="2:10">
      <c r="B6" s="65" t="s">
        <v>3</v>
      </c>
      <c r="C6" s="65" t="s">
        <v>4</v>
      </c>
      <c r="D6" s="65" t="s">
        <v>5</v>
      </c>
      <c r="E6" s="65" t="s">
        <v>6</v>
      </c>
      <c r="F6" s="65" t="s">
        <v>7</v>
      </c>
      <c r="G6" s="65" t="s">
        <v>8</v>
      </c>
      <c r="H6" s="65" t="s">
        <v>9</v>
      </c>
      <c r="I6" s="65" t="s">
        <v>10</v>
      </c>
    </row>
    <row r="7" spans="2:10">
      <c r="B7" s="6" t="s">
        <v>458</v>
      </c>
      <c r="C7" s="65" t="s">
        <v>11</v>
      </c>
      <c r="D7" s="65" t="s">
        <v>12</v>
      </c>
      <c r="E7" s="65" t="s">
        <v>12</v>
      </c>
      <c r="F7" s="65" t="s">
        <v>12</v>
      </c>
      <c r="G7" s="7">
        <f t="shared" ref="G7:I8" si="0">G8</f>
        <v>416.7</v>
      </c>
      <c r="H7" s="7">
        <f t="shared" si="0"/>
        <v>416.7</v>
      </c>
      <c r="I7" s="7">
        <f t="shared" si="0"/>
        <v>416.7</v>
      </c>
    </row>
    <row r="8" spans="2:10">
      <c r="B8" s="6" t="s">
        <v>13</v>
      </c>
      <c r="C8" s="65" t="s">
        <v>11</v>
      </c>
      <c r="D8" s="65" t="s">
        <v>14</v>
      </c>
      <c r="E8" s="65" t="s">
        <v>12</v>
      </c>
      <c r="F8" s="65"/>
      <c r="G8" s="7">
        <f t="shared" si="0"/>
        <v>416.7</v>
      </c>
      <c r="H8" s="7">
        <f t="shared" si="0"/>
        <v>416.7</v>
      </c>
      <c r="I8" s="7">
        <f t="shared" si="0"/>
        <v>416.7</v>
      </c>
    </row>
    <row r="9" spans="2:10" ht="38.25">
      <c r="B9" s="6" t="s">
        <v>15</v>
      </c>
      <c r="C9" s="65" t="s">
        <v>11</v>
      </c>
      <c r="D9" s="65" t="s">
        <v>16</v>
      </c>
      <c r="E9" s="65" t="s">
        <v>12</v>
      </c>
      <c r="F9" s="65" t="s">
        <v>12</v>
      </c>
      <c r="G9" s="7">
        <f>G10+G13</f>
        <v>416.7</v>
      </c>
      <c r="H9" s="7">
        <f>H10+H13</f>
        <v>416.7</v>
      </c>
      <c r="I9" s="7">
        <f>I10+I13</f>
        <v>416.7</v>
      </c>
    </row>
    <row r="10" spans="2:10" ht="25.5">
      <c r="B10" s="8" t="s">
        <v>17</v>
      </c>
      <c r="C10" s="9" t="s">
        <v>11</v>
      </c>
      <c r="D10" s="9" t="s">
        <v>16</v>
      </c>
      <c r="E10" s="9" t="s">
        <v>781</v>
      </c>
      <c r="F10" s="9" t="s">
        <v>12</v>
      </c>
      <c r="G10" s="10">
        <f>G11+G12</f>
        <v>416.7</v>
      </c>
      <c r="H10" s="10">
        <f>H11+H12</f>
        <v>416.7</v>
      </c>
      <c r="I10" s="10">
        <f>I11+I12</f>
        <v>416.7</v>
      </c>
    </row>
    <row r="11" spans="2:10" ht="40.5" customHeight="1">
      <c r="B11" s="8" t="s">
        <v>21</v>
      </c>
      <c r="C11" s="9" t="s">
        <v>11</v>
      </c>
      <c r="D11" s="9" t="s">
        <v>16</v>
      </c>
      <c r="E11" s="9" t="s">
        <v>782</v>
      </c>
      <c r="F11" s="9" t="s">
        <v>22</v>
      </c>
      <c r="G11" s="10">
        <f>бюджет!F11+бюджет!F14</f>
        <v>416.7</v>
      </c>
      <c r="H11" s="10">
        <f>бюджет!G11+бюджет!G14</f>
        <v>416.7</v>
      </c>
      <c r="I11" s="10">
        <f>бюджет!H11+бюджет!H14</f>
        <v>416.7</v>
      </c>
    </row>
    <row r="12" spans="2:10" ht="25.5">
      <c r="B12" s="8" t="s">
        <v>23</v>
      </c>
      <c r="C12" s="9" t="s">
        <v>11</v>
      </c>
      <c r="D12" s="9" t="s">
        <v>16</v>
      </c>
      <c r="E12" s="9" t="s">
        <v>782</v>
      </c>
      <c r="F12" s="9" t="s">
        <v>24</v>
      </c>
      <c r="G12" s="10">
        <f>бюджет!F12</f>
        <v>0</v>
      </c>
      <c r="H12" s="10">
        <f>бюджет!G12</f>
        <v>0</v>
      </c>
      <c r="I12" s="10">
        <f>бюджет!H12</f>
        <v>0</v>
      </c>
    </row>
    <row r="13" spans="2:10">
      <c r="B13" s="8" t="s">
        <v>27</v>
      </c>
      <c r="C13" s="9" t="s">
        <v>11</v>
      </c>
      <c r="D13" s="9" t="s">
        <v>16</v>
      </c>
      <c r="E13" s="9" t="s">
        <v>783</v>
      </c>
      <c r="F13" s="9"/>
      <c r="G13" s="10">
        <f>G14</f>
        <v>0</v>
      </c>
      <c r="H13" s="10">
        <f>H14</f>
        <v>0</v>
      </c>
      <c r="I13" s="10">
        <f>I14</f>
        <v>0</v>
      </c>
    </row>
    <row r="14" spans="2:10">
      <c r="B14" s="8" t="s">
        <v>31</v>
      </c>
      <c r="C14" s="9" t="s">
        <v>11</v>
      </c>
      <c r="D14" s="9" t="s">
        <v>16</v>
      </c>
      <c r="E14" s="9" t="s">
        <v>783</v>
      </c>
      <c r="F14" s="9" t="s">
        <v>32</v>
      </c>
      <c r="G14" s="10">
        <f>бюджет!F17</f>
        <v>0</v>
      </c>
      <c r="H14" s="10">
        <f>бюджет!G17</f>
        <v>0</v>
      </c>
      <c r="I14" s="10">
        <f>бюджет!H17</f>
        <v>0</v>
      </c>
    </row>
    <row r="15" spans="2:10" ht="25.5">
      <c r="B15" s="6" t="s">
        <v>33</v>
      </c>
      <c r="C15" s="65" t="s">
        <v>34</v>
      </c>
      <c r="D15" s="65" t="s">
        <v>12</v>
      </c>
      <c r="E15" s="65" t="s">
        <v>12</v>
      </c>
      <c r="F15" s="65" t="s">
        <v>12</v>
      </c>
      <c r="G15" s="7">
        <f>G16+G44+G61+G91+G130+G136+G165+G175+G190+G194+G201</f>
        <v>177341.00000000003</v>
      </c>
      <c r="H15" s="7">
        <f>H16+H44+H61+H91+H130+H136+H165+H175+H190+H194+H201</f>
        <v>167492.90000000005</v>
      </c>
      <c r="I15" s="7">
        <f>I16+I44+I61+I91+I130+I136+I165+I175+I190+I194+I201</f>
        <v>160997.00000000003</v>
      </c>
      <c r="J15" s="27"/>
    </row>
    <row r="16" spans="2:10">
      <c r="B16" s="6" t="s">
        <v>13</v>
      </c>
      <c r="C16" s="65" t="s">
        <v>34</v>
      </c>
      <c r="D16" s="65" t="s">
        <v>14</v>
      </c>
      <c r="E16" s="65" t="s">
        <v>12</v>
      </c>
      <c r="F16" s="65" t="s">
        <v>12</v>
      </c>
      <c r="G16" s="7">
        <f>G17+G20+G26+G29+G32</f>
        <v>53345</v>
      </c>
      <c r="H16" s="7">
        <f>H20+H29+H32+H17+H26</f>
        <v>55660.000000000007</v>
      </c>
      <c r="I16" s="7">
        <f>I20+I29+I32+I17+I26</f>
        <v>55709.9</v>
      </c>
    </row>
    <row r="17" spans="2:9" ht="25.5">
      <c r="B17" s="6" t="s">
        <v>35</v>
      </c>
      <c r="C17" s="65" t="s">
        <v>34</v>
      </c>
      <c r="D17" s="65" t="s">
        <v>36</v>
      </c>
      <c r="E17" s="65"/>
      <c r="F17" s="65"/>
      <c r="G17" s="7">
        <f t="shared" ref="G17:I18" si="1">G18</f>
        <v>2981.5</v>
      </c>
      <c r="H17" s="7">
        <f t="shared" si="1"/>
        <v>2981.5</v>
      </c>
      <c r="I17" s="7">
        <f t="shared" si="1"/>
        <v>2981.5</v>
      </c>
    </row>
    <row r="18" spans="2:9" ht="25.5">
      <c r="B18" s="8" t="s">
        <v>17</v>
      </c>
      <c r="C18" s="9" t="s">
        <v>34</v>
      </c>
      <c r="D18" s="9" t="s">
        <v>36</v>
      </c>
      <c r="E18" s="9" t="s">
        <v>781</v>
      </c>
      <c r="F18" s="9"/>
      <c r="G18" s="10">
        <f t="shared" si="1"/>
        <v>2981.5</v>
      </c>
      <c r="H18" s="10">
        <f t="shared" si="1"/>
        <v>2981.5</v>
      </c>
      <c r="I18" s="10">
        <f t="shared" si="1"/>
        <v>2981.5</v>
      </c>
    </row>
    <row r="19" spans="2:9" ht="38.25" customHeight="1">
      <c r="B19" s="8" t="s">
        <v>21</v>
      </c>
      <c r="C19" s="9" t="s">
        <v>34</v>
      </c>
      <c r="D19" s="9" t="s">
        <v>36</v>
      </c>
      <c r="E19" s="9" t="s">
        <v>782</v>
      </c>
      <c r="F19" s="9" t="s">
        <v>22</v>
      </c>
      <c r="G19" s="10">
        <f>бюджет!F21</f>
        <v>2981.5</v>
      </c>
      <c r="H19" s="10">
        <f>бюджет!G23</f>
        <v>2981.5</v>
      </c>
      <c r="I19" s="10">
        <f>бюджет!H23</f>
        <v>2981.5</v>
      </c>
    </row>
    <row r="20" spans="2:9" ht="25.5" customHeight="1">
      <c r="B20" s="6" t="s">
        <v>39</v>
      </c>
      <c r="C20" s="65" t="s">
        <v>34</v>
      </c>
      <c r="D20" s="65" t="s">
        <v>40</v>
      </c>
      <c r="E20" s="65" t="s">
        <v>12</v>
      </c>
      <c r="F20" s="65" t="s">
        <v>12</v>
      </c>
      <c r="G20" s="7">
        <f>G21+G24</f>
        <v>29277.800000000003</v>
      </c>
      <c r="H20" s="7">
        <f>H21+H24</f>
        <v>32209.800000000003</v>
      </c>
      <c r="I20" s="7">
        <f>I21+I24</f>
        <v>32209.800000000003</v>
      </c>
    </row>
    <row r="21" spans="2:9" ht="25.5">
      <c r="B21" s="8" t="s">
        <v>17</v>
      </c>
      <c r="C21" s="9" t="s">
        <v>34</v>
      </c>
      <c r="D21" s="9" t="s">
        <v>40</v>
      </c>
      <c r="E21" s="9" t="s">
        <v>781</v>
      </c>
      <c r="F21" s="9"/>
      <c r="G21" s="10">
        <f>G22+G23</f>
        <v>29227.800000000003</v>
      </c>
      <c r="H21" s="10">
        <f>H22+H23</f>
        <v>32177.800000000003</v>
      </c>
      <c r="I21" s="10">
        <f>I22+I23</f>
        <v>32177.800000000003</v>
      </c>
    </row>
    <row r="22" spans="2:9" ht="38.25" customHeight="1">
      <c r="B22" s="8" t="s">
        <v>21</v>
      </c>
      <c r="C22" s="9" t="s">
        <v>34</v>
      </c>
      <c r="D22" s="9" t="s">
        <v>40</v>
      </c>
      <c r="E22" s="9" t="s">
        <v>782</v>
      </c>
      <c r="F22" s="9" t="s">
        <v>22</v>
      </c>
      <c r="G22" s="10">
        <f>бюджет!F30+бюджет!F32+бюджет!F35+бюджет!F38+бюджет!F41</f>
        <v>29127.800000000003</v>
      </c>
      <c r="H22" s="10">
        <f>бюджет!G30+бюджет!G35+бюджет!G38+бюджет!G41</f>
        <v>32127.800000000003</v>
      </c>
      <c r="I22" s="10">
        <f>бюджет!H30+бюджет!H35+бюджет!H38+бюджет!H41</f>
        <v>32127.800000000003</v>
      </c>
    </row>
    <row r="23" spans="2:9" ht="12.75" customHeight="1">
      <c r="B23" s="8" t="s">
        <v>41</v>
      </c>
      <c r="C23" s="9" t="s">
        <v>34</v>
      </c>
      <c r="D23" s="9" t="s">
        <v>40</v>
      </c>
      <c r="E23" s="9" t="s">
        <v>781</v>
      </c>
      <c r="F23" s="9" t="s">
        <v>24</v>
      </c>
      <c r="G23" s="10">
        <f>бюджет!F31+бюджет!F36+бюджет!F39+бюджет!F42</f>
        <v>100</v>
      </c>
      <c r="H23" s="10">
        <f>бюджет!G31+бюджет!G36+бюджет!G39+бюджет!G42</f>
        <v>50</v>
      </c>
      <c r="I23" s="10">
        <f>бюджет!H31+бюджет!H36+бюджет!H39+бюджет!H42</f>
        <v>50</v>
      </c>
    </row>
    <row r="24" spans="2:9" ht="12.75" customHeight="1">
      <c r="B24" s="8" t="s">
        <v>27</v>
      </c>
      <c r="C24" s="9" t="s">
        <v>34</v>
      </c>
      <c r="D24" s="9" t="s">
        <v>40</v>
      </c>
      <c r="E24" s="9" t="s">
        <v>783</v>
      </c>
      <c r="F24" s="9"/>
      <c r="G24" s="10">
        <f>G25</f>
        <v>50</v>
      </c>
      <c r="H24" s="10">
        <f>H25</f>
        <v>32</v>
      </c>
      <c r="I24" s="10">
        <f>I25</f>
        <v>32</v>
      </c>
    </row>
    <row r="25" spans="2:9">
      <c r="B25" s="8" t="s">
        <v>31</v>
      </c>
      <c r="C25" s="9" t="s">
        <v>34</v>
      </c>
      <c r="D25" s="9" t="s">
        <v>40</v>
      </c>
      <c r="E25" s="9" t="s">
        <v>783</v>
      </c>
      <c r="F25" s="9" t="s">
        <v>32</v>
      </c>
      <c r="G25" s="10">
        <f>бюджет!F45</f>
        <v>50</v>
      </c>
      <c r="H25" s="10">
        <f>бюджет!G45</f>
        <v>32</v>
      </c>
      <c r="I25" s="10">
        <f>бюджет!H45</f>
        <v>32</v>
      </c>
    </row>
    <row r="26" spans="2:9" s="28" customFormat="1">
      <c r="B26" s="6" t="s">
        <v>47</v>
      </c>
      <c r="C26" s="65" t="s">
        <v>34</v>
      </c>
      <c r="D26" s="65" t="s">
        <v>48</v>
      </c>
      <c r="E26" s="65"/>
      <c r="F26" s="65"/>
      <c r="G26" s="7">
        <f t="shared" ref="G26:I27" si="2">G27</f>
        <v>27.2</v>
      </c>
      <c r="H26" s="7">
        <f t="shared" si="2"/>
        <v>0.4</v>
      </c>
      <c r="I26" s="7">
        <f t="shared" si="2"/>
        <v>0.4</v>
      </c>
    </row>
    <row r="27" spans="2:9" s="28" customFormat="1">
      <c r="B27" s="8" t="s">
        <v>27</v>
      </c>
      <c r="C27" s="9" t="s">
        <v>34</v>
      </c>
      <c r="D27" s="9" t="s">
        <v>48</v>
      </c>
      <c r="E27" s="9" t="s">
        <v>783</v>
      </c>
      <c r="F27" s="9"/>
      <c r="G27" s="10">
        <f t="shared" si="2"/>
        <v>27.2</v>
      </c>
      <c r="H27" s="10">
        <f t="shared" si="2"/>
        <v>0.4</v>
      </c>
      <c r="I27" s="10">
        <f t="shared" si="2"/>
        <v>0.4</v>
      </c>
    </row>
    <row r="28" spans="2:9">
      <c r="B28" s="8" t="s">
        <v>41</v>
      </c>
      <c r="C28" s="9" t="s">
        <v>34</v>
      </c>
      <c r="D28" s="9" t="s">
        <v>48</v>
      </c>
      <c r="E28" s="9" t="s">
        <v>784</v>
      </c>
      <c r="F28" s="9" t="s">
        <v>24</v>
      </c>
      <c r="G28" s="10">
        <f>бюджет!F49</f>
        <v>27.2</v>
      </c>
      <c r="H28" s="10">
        <f>бюджет!G49</f>
        <v>0.4</v>
      </c>
      <c r="I28" s="10">
        <f>бюджет!H49</f>
        <v>0.4</v>
      </c>
    </row>
    <row r="29" spans="2:9">
      <c r="B29" s="6" t="s">
        <v>51</v>
      </c>
      <c r="C29" s="65" t="s">
        <v>34</v>
      </c>
      <c r="D29" s="65" t="s">
        <v>52</v>
      </c>
      <c r="E29" s="65"/>
      <c r="F29" s="65"/>
      <c r="G29" s="7">
        <f t="shared" ref="G29:I30" si="3">G30</f>
        <v>100</v>
      </c>
      <c r="H29" s="7">
        <f t="shared" si="3"/>
        <v>100</v>
      </c>
      <c r="I29" s="7">
        <f t="shared" si="3"/>
        <v>100</v>
      </c>
    </row>
    <row r="30" spans="2:9">
      <c r="B30" s="8" t="s">
        <v>27</v>
      </c>
      <c r="C30" s="9" t="s">
        <v>34</v>
      </c>
      <c r="D30" s="9" t="s">
        <v>52</v>
      </c>
      <c r="E30" s="9" t="s">
        <v>783</v>
      </c>
      <c r="F30" s="9"/>
      <c r="G30" s="10">
        <f t="shared" si="3"/>
        <v>100</v>
      </c>
      <c r="H30" s="10">
        <f t="shared" si="3"/>
        <v>100</v>
      </c>
      <c r="I30" s="10">
        <f t="shared" si="3"/>
        <v>100</v>
      </c>
    </row>
    <row r="31" spans="2:9">
      <c r="B31" s="8" t="s">
        <v>31</v>
      </c>
      <c r="C31" s="9" t="s">
        <v>34</v>
      </c>
      <c r="D31" s="9" t="s">
        <v>52</v>
      </c>
      <c r="E31" s="9" t="s">
        <v>783</v>
      </c>
      <c r="F31" s="9" t="s">
        <v>32</v>
      </c>
      <c r="G31" s="10">
        <f>бюджет!F53</f>
        <v>100</v>
      </c>
      <c r="H31" s="10">
        <f>бюджет!G53</f>
        <v>100</v>
      </c>
      <c r="I31" s="10">
        <f>бюджет!H53</f>
        <v>100</v>
      </c>
    </row>
    <row r="32" spans="2:9">
      <c r="B32" s="6" t="s">
        <v>54</v>
      </c>
      <c r="C32" s="65" t="s">
        <v>34</v>
      </c>
      <c r="D32" s="65" t="s">
        <v>55</v>
      </c>
      <c r="E32" s="65"/>
      <c r="F32" s="65"/>
      <c r="G32" s="7">
        <f>G38+G33+G35</f>
        <v>20958.5</v>
      </c>
      <c r="H32" s="7">
        <f>H38+H33+H35</f>
        <v>20368.300000000003</v>
      </c>
      <c r="I32" s="7">
        <f>I38+I33+I35</f>
        <v>20418.2</v>
      </c>
    </row>
    <row r="33" spans="2:9" ht="38.25">
      <c r="B33" s="8" t="s">
        <v>971</v>
      </c>
      <c r="C33" s="9" t="s">
        <v>34</v>
      </c>
      <c r="D33" s="9" t="s">
        <v>55</v>
      </c>
      <c r="E33" s="9" t="s">
        <v>785</v>
      </c>
      <c r="F33" s="9"/>
      <c r="G33" s="10">
        <f>G34</f>
        <v>50</v>
      </c>
      <c r="H33" s="10">
        <f>H34</f>
        <v>0</v>
      </c>
      <c r="I33" s="10">
        <f>I34</f>
        <v>0</v>
      </c>
    </row>
    <row r="34" spans="2:9">
      <c r="B34" s="8" t="s">
        <v>41</v>
      </c>
      <c r="C34" s="9" t="s">
        <v>34</v>
      </c>
      <c r="D34" s="9" t="s">
        <v>55</v>
      </c>
      <c r="E34" s="9" t="s">
        <v>785</v>
      </c>
      <c r="F34" s="9" t="s">
        <v>24</v>
      </c>
      <c r="G34" s="10">
        <f>бюджет!F58+бюджет!F62+бюджет!F64+бюджет!F60+бюджет!F66+бюджет!F68+бюджет!F70</f>
        <v>50</v>
      </c>
      <c r="H34" s="10">
        <f>бюджет!G58+бюджет!G62+бюджет!G64+бюджет!G60+бюджет!G66+бюджет!G68+бюджет!G70</f>
        <v>0</v>
      </c>
      <c r="I34" s="10">
        <f>бюджет!H58+бюджет!H62+бюджет!H64</f>
        <v>0</v>
      </c>
    </row>
    <row r="35" spans="2:9" ht="26.25" customHeight="1">
      <c r="B35" s="130" t="s">
        <v>17</v>
      </c>
      <c r="C35" s="9" t="s">
        <v>34</v>
      </c>
      <c r="D35" s="9" t="s">
        <v>55</v>
      </c>
      <c r="E35" s="9" t="s">
        <v>782</v>
      </c>
      <c r="F35" s="9"/>
      <c r="G35" s="10">
        <f>G36+G37</f>
        <v>1098.3</v>
      </c>
      <c r="H35" s="10">
        <f t="shared" ref="H35:I35" si="4">H36+H37</f>
        <v>1142.4000000000001</v>
      </c>
      <c r="I35" s="10">
        <f t="shared" si="4"/>
        <v>1192.3</v>
      </c>
    </row>
    <row r="36" spans="2:9" ht="26.25" customHeight="1">
      <c r="B36" s="8" t="s">
        <v>21</v>
      </c>
      <c r="C36" s="9" t="s">
        <v>34</v>
      </c>
      <c r="D36" s="9" t="s">
        <v>55</v>
      </c>
      <c r="E36" s="9" t="s">
        <v>782</v>
      </c>
      <c r="F36" s="9" t="s">
        <v>22</v>
      </c>
      <c r="G36" s="10">
        <f>бюджет!F73</f>
        <v>1098.3</v>
      </c>
      <c r="H36" s="10">
        <f>бюджет!G73</f>
        <v>1142.4000000000001</v>
      </c>
      <c r="I36" s="10">
        <f>бюджет!H73</f>
        <v>1192.3</v>
      </c>
    </row>
    <row r="37" spans="2:9" ht="12.75" customHeight="1">
      <c r="B37" s="8" t="s">
        <v>41</v>
      </c>
      <c r="C37" s="9" t="s">
        <v>34</v>
      </c>
      <c r="D37" s="9" t="s">
        <v>55</v>
      </c>
      <c r="E37" s="9" t="s">
        <v>781</v>
      </c>
      <c r="F37" s="9" t="s">
        <v>24</v>
      </c>
      <c r="G37" s="10">
        <f>бюджет!F74</f>
        <v>0</v>
      </c>
      <c r="H37" s="10">
        <f>бюджет!G74</f>
        <v>0</v>
      </c>
      <c r="I37" s="10">
        <f>бюджет!H74</f>
        <v>0</v>
      </c>
    </row>
    <row r="38" spans="2:9">
      <c r="B38" s="8" t="s">
        <v>27</v>
      </c>
      <c r="C38" s="9" t="s">
        <v>34</v>
      </c>
      <c r="D38" s="9" t="s">
        <v>55</v>
      </c>
      <c r="E38" s="9" t="s">
        <v>783</v>
      </c>
      <c r="F38" s="9"/>
      <c r="G38" s="10">
        <f>G39+G40+G42+G43+G41</f>
        <v>19810.2</v>
      </c>
      <c r="H38" s="10">
        <f t="shared" ref="H38:I38" si="5">H39+H40+H42+H43+H41</f>
        <v>19225.900000000001</v>
      </c>
      <c r="I38" s="10">
        <f t="shared" si="5"/>
        <v>19225.900000000001</v>
      </c>
    </row>
    <row r="39" spans="2:9" ht="39" customHeight="1">
      <c r="B39" s="8" t="s">
        <v>21</v>
      </c>
      <c r="C39" s="9" t="s">
        <v>34</v>
      </c>
      <c r="D39" s="9" t="s">
        <v>55</v>
      </c>
      <c r="E39" s="9" t="s">
        <v>783</v>
      </c>
      <c r="F39" s="9" t="s">
        <v>22</v>
      </c>
      <c r="G39" s="10">
        <f>бюджет!F77+бюджет!F99</f>
        <v>12069.5</v>
      </c>
      <c r="H39" s="10">
        <f>бюджет!G77+бюджет!G99</f>
        <v>12069.5</v>
      </c>
      <c r="I39" s="10">
        <f>бюджет!H77+бюджет!H99</f>
        <v>12069.5</v>
      </c>
    </row>
    <row r="40" spans="2:9" ht="13.5" customHeight="1">
      <c r="B40" s="8" t="s">
        <v>41</v>
      </c>
      <c r="C40" s="9" t="s">
        <v>34</v>
      </c>
      <c r="D40" s="9" t="s">
        <v>55</v>
      </c>
      <c r="E40" s="9" t="s">
        <v>783</v>
      </c>
      <c r="F40" s="9" t="s">
        <v>24</v>
      </c>
      <c r="G40" s="10">
        <f>бюджет!F78+бюджет!F80+бюджет!F93+бюджет!F86+бюджет!F84</f>
        <v>7610.7000000000007</v>
      </c>
      <c r="H40" s="10">
        <f>бюджет!G78+бюджет!G80+бюджет!G93+бюджет!G86+бюджет!G84</f>
        <v>7038.4</v>
      </c>
      <c r="I40" s="10">
        <f>бюджет!H78+бюджет!H80+бюджет!H93+бюджет!H86+бюджет!H84</f>
        <v>7038.4</v>
      </c>
    </row>
    <row r="41" spans="2:9" ht="13.5" customHeight="1">
      <c r="B41" s="8" t="s">
        <v>445</v>
      </c>
      <c r="C41" s="9" t="s">
        <v>34</v>
      </c>
      <c r="D41" s="9" t="s">
        <v>55</v>
      </c>
      <c r="E41" s="9" t="s">
        <v>783</v>
      </c>
      <c r="F41" s="9" t="s">
        <v>190</v>
      </c>
      <c r="G41" s="10">
        <f>бюджет!F82</f>
        <v>0</v>
      </c>
      <c r="H41" s="10">
        <f>бюджет!G82</f>
        <v>0</v>
      </c>
      <c r="I41" s="10">
        <f>бюджет!H82</f>
        <v>0</v>
      </c>
    </row>
    <row r="42" spans="2:9" ht="13.5" customHeight="1">
      <c r="B42" s="8" t="s">
        <v>62</v>
      </c>
      <c r="C42" s="9" t="s">
        <v>34</v>
      </c>
      <c r="D42" s="9" t="s">
        <v>55</v>
      </c>
      <c r="E42" s="9" t="s">
        <v>783</v>
      </c>
      <c r="F42" s="9" t="s">
        <v>63</v>
      </c>
      <c r="G42" s="10">
        <f>бюджет!F89+бюджет!F91</f>
        <v>0</v>
      </c>
      <c r="H42" s="10">
        <f>бюджет!G89+бюджет!G91</f>
        <v>0</v>
      </c>
      <c r="I42" s="10">
        <f>бюджет!H89+бюджет!H91</f>
        <v>0</v>
      </c>
    </row>
    <row r="43" spans="2:9" ht="13.5" customHeight="1">
      <c r="B43" s="8" t="s">
        <v>31</v>
      </c>
      <c r="C43" s="9" t="s">
        <v>34</v>
      </c>
      <c r="D43" s="9" t="s">
        <v>55</v>
      </c>
      <c r="E43" s="9" t="s">
        <v>783</v>
      </c>
      <c r="F43" s="9" t="s">
        <v>32</v>
      </c>
      <c r="G43" s="10">
        <f>бюджет!F95+бюджет!F97+бюджет!F101+бюджет!F87</f>
        <v>130</v>
      </c>
      <c r="H43" s="10">
        <f>бюджет!G95+бюджет!G97+бюджет!G101</f>
        <v>118</v>
      </c>
      <c r="I43" s="10">
        <f>бюджет!H95+бюджет!H97+бюджет!H101</f>
        <v>118</v>
      </c>
    </row>
    <row r="44" spans="2:9" ht="25.5">
      <c r="B44" s="6" t="s">
        <v>68</v>
      </c>
      <c r="C44" s="65" t="s">
        <v>34</v>
      </c>
      <c r="D44" s="65" t="s">
        <v>69</v>
      </c>
      <c r="E44" s="65" t="s">
        <v>12</v>
      </c>
      <c r="F44" s="65" t="s">
        <v>12</v>
      </c>
      <c r="G44" s="7">
        <f>G45+G50</f>
        <v>4021.3</v>
      </c>
      <c r="H44" s="7">
        <f>H45+H50</f>
        <v>3961.8</v>
      </c>
      <c r="I44" s="7">
        <f>I45+I50</f>
        <v>3961.8</v>
      </c>
    </row>
    <row r="45" spans="2:9">
      <c r="B45" s="6" t="s">
        <v>70</v>
      </c>
      <c r="C45" s="65" t="s">
        <v>34</v>
      </c>
      <c r="D45" s="65" t="s">
        <v>71</v>
      </c>
      <c r="E45" s="65"/>
      <c r="F45" s="65"/>
      <c r="G45" s="7">
        <f>G46+G48</f>
        <v>104.5</v>
      </c>
      <c r="H45" s="7">
        <f>H46+H48</f>
        <v>45</v>
      </c>
      <c r="I45" s="7">
        <f>I46+I48</f>
        <v>45</v>
      </c>
    </row>
    <row r="46" spans="2:9" s="28" customFormat="1" ht="51">
      <c r="B46" s="12" t="s">
        <v>732</v>
      </c>
      <c r="C46" s="9" t="s">
        <v>34</v>
      </c>
      <c r="D46" s="9" t="s">
        <v>71</v>
      </c>
      <c r="E46" s="9" t="s">
        <v>786</v>
      </c>
      <c r="F46" s="9"/>
      <c r="G46" s="10">
        <f>G47</f>
        <v>50</v>
      </c>
      <c r="H46" s="10">
        <f t="shared" ref="H46:I46" si="6">H47</f>
        <v>0</v>
      </c>
      <c r="I46" s="10">
        <f t="shared" si="6"/>
        <v>0</v>
      </c>
    </row>
    <row r="47" spans="2:9">
      <c r="B47" s="8" t="s">
        <v>41</v>
      </c>
      <c r="C47" s="9" t="s">
        <v>34</v>
      </c>
      <c r="D47" s="9" t="s">
        <v>71</v>
      </c>
      <c r="E47" s="9" t="s">
        <v>787</v>
      </c>
      <c r="F47" s="9" t="s">
        <v>24</v>
      </c>
      <c r="G47" s="10">
        <f>бюджет!F107+бюджет!F109+бюджет!F111+бюджет!F113+бюджет!F115</f>
        <v>50</v>
      </c>
      <c r="H47" s="10">
        <f>бюджет!G107+бюджет!G109+бюджет!G111+бюджет!G113+бюджет!G115</f>
        <v>0</v>
      </c>
      <c r="I47" s="10">
        <f>бюджет!H107+бюджет!H109+бюджет!H111+бюджет!H113+бюджет!H115</f>
        <v>0</v>
      </c>
    </row>
    <row r="48" spans="2:9">
      <c r="B48" s="8" t="s">
        <v>81</v>
      </c>
      <c r="C48" s="9" t="s">
        <v>34</v>
      </c>
      <c r="D48" s="9" t="s">
        <v>71</v>
      </c>
      <c r="E48" s="9" t="s">
        <v>783</v>
      </c>
      <c r="F48" s="9"/>
      <c r="G48" s="10">
        <f>G49</f>
        <v>54.5</v>
      </c>
      <c r="H48" s="10">
        <f>H49</f>
        <v>45</v>
      </c>
      <c r="I48" s="10">
        <f>I49</f>
        <v>45</v>
      </c>
    </row>
    <row r="49" spans="2:9">
      <c r="B49" s="8" t="s">
        <v>41</v>
      </c>
      <c r="C49" s="9" t="s">
        <v>34</v>
      </c>
      <c r="D49" s="9" t="s">
        <v>71</v>
      </c>
      <c r="E49" s="9" t="s">
        <v>783</v>
      </c>
      <c r="F49" s="9" t="s">
        <v>24</v>
      </c>
      <c r="G49" s="10">
        <f>бюджет!F118</f>
        <v>54.5</v>
      </c>
      <c r="H49" s="10">
        <f>бюджет!G118</f>
        <v>45</v>
      </c>
      <c r="I49" s="10">
        <f>бюджет!H118</f>
        <v>45</v>
      </c>
    </row>
    <row r="50" spans="2:9" ht="25.5">
      <c r="B50" s="6" t="s">
        <v>88</v>
      </c>
      <c r="C50" s="65" t="s">
        <v>34</v>
      </c>
      <c r="D50" s="65" t="s">
        <v>89</v>
      </c>
      <c r="E50" s="65"/>
      <c r="F50" s="65"/>
      <c r="G50" s="7">
        <f>G51+G53+G55+G57</f>
        <v>3916.8</v>
      </c>
      <c r="H50" s="7">
        <f>H51+H53+H55+H57</f>
        <v>3916.8</v>
      </c>
      <c r="I50" s="7">
        <f>I51+I53+I55+I57</f>
        <v>3916.8</v>
      </c>
    </row>
    <row r="51" spans="2:9" s="28" customFormat="1" ht="38.25">
      <c r="B51" s="13" t="s">
        <v>1104</v>
      </c>
      <c r="C51" s="9" t="s">
        <v>34</v>
      </c>
      <c r="D51" s="9" t="s">
        <v>89</v>
      </c>
      <c r="E51" s="9" t="s">
        <v>788</v>
      </c>
      <c r="F51" s="9"/>
      <c r="G51" s="10">
        <f>G52</f>
        <v>10</v>
      </c>
      <c r="H51" s="10">
        <f t="shared" ref="H51:I51" si="7">H52</f>
        <v>10</v>
      </c>
      <c r="I51" s="10">
        <f t="shared" si="7"/>
        <v>10</v>
      </c>
    </row>
    <row r="52" spans="2:9">
      <c r="B52" s="8" t="s">
        <v>41</v>
      </c>
      <c r="C52" s="9" t="s">
        <v>34</v>
      </c>
      <c r="D52" s="9" t="s">
        <v>89</v>
      </c>
      <c r="E52" s="9" t="s">
        <v>788</v>
      </c>
      <c r="F52" s="9" t="s">
        <v>24</v>
      </c>
      <c r="G52" s="10">
        <f>бюджет!F123</f>
        <v>10</v>
      </c>
      <c r="H52" s="10">
        <f>бюджет!G123</f>
        <v>10</v>
      </c>
      <c r="I52" s="10">
        <f>бюджет!H123</f>
        <v>10</v>
      </c>
    </row>
    <row r="53" spans="2:9" s="28" customFormat="1" ht="38.25">
      <c r="B53" s="13" t="s">
        <v>1107</v>
      </c>
      <c r="C53" s="9" t="s">
        <v>34</v>
      </c>
      <c r="D53" s="9" t="s">
        <v>89</v>
      </c>
      <c r="E53" s="9" t="s">
        <v>790</v>
      </c>
      <c r="F53" s="9"/>
      <c r="G53" s="10">
        <f>G54</f>
        <v>10</v>
      </c>
      <c r="H53" s="10">
        <f t="shared" ref="H53:I53" si="8">H54</f>
        <v>10</v>
      </c>
      <c r="I53" s="10">
        <f t="shared" si="8"/>
        <v>10</v>
      </c>
    </row>
    <row r="54" spans="2:9">
      <c r="B54" s="8" t="s">
        <v>41</v>
      </c>
      <c r="C54" s="9" t="s">
        <v>34</v>
      </c>
      <c r="D54" s="9" t="s">
        <v>89</v>
      </c>
      <c r="E54" s="9" t="s">
        <v>790</v>
      </c>
      <c r="F54" s="9" t="s">
        <v>24</v>
      </c>
      <c r="G54" s="10">
        <f>бюджет!F127+бюджет!F129</f>
        <v>10</v>
      </c>
      <c r="H54" s="10">
        <f>бюджет!G127+бюджет!G129</f>
        <v>10</v>
      </c>
      <c r="I54" s="10">
        <f>бюджет!H127+бюджет!H129</f>
        <v>10</v>
      </c>
    </row>
    <row r="55" spans="2:9" s="28" customFormat="1" ht="25.5">
      <c r="B55" s="13" t="s">
        <v>1105</v>
      </c>
      <c r="C55" s="9" t="s">
        <v>34</v>
      </c>
      <c r="D55" s="9" t="s">
        <v>89</v>
      </c>
      <c r="E55" s="9" t="s">
        <v>791</v>
      </c>
      <c r="F55" s="9"/>
      <c r="G55" s="10">
        <f>G56</f>
        <v>5</v>
      </c>
      <c r="H55" s="10">
        <f t="shared" ref="H55:I55" si="9">H56</f>
        <v>5</v>
      </c>
      <c r="I55" s="10">
        <f t="shared" si="9"/>
        <v>5</v>
      </c>
    </row>
    <row r="56" spans="2:9">
      <c r="B56" s="8" t="s">
        <v>41</v>
      </c>
      <c r="C56" s="9" t="s">
        <v>34</v>
      </c>
      <c r="D56" s="9" t="s">
        <v>89</v>
      </c>
      <c r="E56" s="9" t="s">
        <v>789</v>
      </c>
      <c r="F56" s="9" t="s">
        <v>24</v>
      </c>
      <c r="G56" s="10">
        <f>бюджет!F133</f>
        <v>5</v>
      </c>
      <c r="H56" s="10">
        <f>бюджет!G133</f>
        <v>5</v>
      </c>
      <c r="I56" s="10">
        <f>бюджет!H133</f>
        <v>5</v>
      </c>
    </row>
    <row r="57" spans="2:9" s="28" customFormat="1">
      <c r="B57" s="8" t="s">
        <v>81</v>
      </c>
      <c r="C57" s="9" t="s">
        <v>34</v>
      </c>
      <c r="D57" s="9" t="s">
        <v>89</v>
      </c>
      <c r="E57" s="9" t="s">
        <v>783</v>
      </c>
      <c r="F57" s="9"/>
      <c r="G57" s="10">
        <f>G58+G59+G60</f>
        <v>3891.8</v>
      </c>
      <c r="H57" s="10">
        <f>H58+H59+H60</f>
        <v>3891.8</v>
      </c>
      <c r="I57" s="10">
        <f>I58+I59+I60</f>
        <v>3891.8</v>
      </c>
    </row>
    <row r="58" spans="2:9" ht="40.5" customHeight="1">
      <c r="B58" s="8" t="s">
        <v>21</v>
      </c>
      <c r="C58" s="9" t="s">
        <v>34</v>
      </c>
      <c r="D58" s="9" t="s">
        <v>89</v>
      </c>
      <c r="E58" s="9" t="s">
        <v>783</v>
      </c>
      <c r="F58" s="9" t="s">
        <v>22</v>
      </c>
      <c r="G58" s="10">
        <f>бюджет!F136</f>
        <v>3736.8</v>
      </c>
      <c r="H58" s="10">
        <f>бюджет!G136</f>
        <v>3736.8</v>
      </c>
      <c r="I58" s="10">
        <f>бюджет!H136</f>
        <v>3736.8</v>
      </c>
    </row>
    <row r="59" spans="2:9">
      <c r="B59" s="8" t="s">
        <v>41</v>
      </c>
      <c r="C59" s="9" t="s">
        <v>34</v>
      </c>
      <c r="D59" s="9" t="s">
        <v>89</v>
      </c>
      <c r="E59" s="9" t="s">
        <v>783</v>
      </c>
      <c r="F59" s="9" t="s">
        <v>24</v>
      </c>
      <c r="G59" s="10">
        <f>бюджет!F137</f>
        <v>150</v>
      </c>
      <c r="H59" s="10">
        <f>бюджет!G137</f>
        <v>150</v>
      </c>
      <c r="I59" s="10">
        <f>бюджет!H137</f>
        <v>150</v>
      </c>
    </row>
    <row r="60" spans="2:9">
      <c r="B60" s="8" t="s">
        <v>31</v>
      </c>
      <c r="C60" s="9" t="s">
        <v>34</v>
      </c>
      <c r="D60" s="9" t="s">
        <v>89</v>
      </c>
      <c r="E60" s="9" t="s">
        <v>783</v>
      </c>
      <c r="F60" s="9" t="s">
        <v>32</v>
      </c>
      <c r="G60" s="10">
        <f>бюджет!F139</f>
        <v>5</v>
      </c>
      <c r="H60" s="10">
        <f>бюджет!G139</f>
        <v>5</v>
      </c>
      <c r="I60" s="10">
        <f>бюджет!H139</f>
        <v>5</v>
      </c>
    </row>
    <row r="61" spans="2:9">
      <c r="B61" s="6" t="s">
        <v>104</v>
      </c>
      <c r="C61" s="65" t="s">
        <v>34</v>
      </c>
      <c r="D61" s="65" t="s">
        <v>105</v>
      </c>
      <c r="E61" s="9"/>
      <c r="F61" s="9"/>
      <c r="G61" s="7">
        <f>G62+G67+G73+G77+G80</f>
        <v>44797.3</v>
      </c>
      <c r="H61" s="7">
        <f>H62+H67+H73+H77+H80</f>
        <v>40987</v>
      </c>
      <c r="I61" s="7">
        <f>I62+I67+I73+I77+I80</f>
        <v>40987</v>
      </c>
    </row>
    <row r="62" spans="2:9" ht="12.75" customHeight="1">
      <c r="B62" s="6" t="s">
        <v>106</v>
      </c>
      <c r="C62" s="65" t="s">
        <v>34</v>
      </c>
      <c r="D62" s="65" t="s">
        <v>107</v>
      </c>
      <c r="E62" s="9"/>
      <c r="F62" s="9"/>
      <c r="G62" s="7">
        <f>G65+G63</f>
        <v>330.5</v>
      </c>
      <c r="H62" s="7">
        <f>H65+H63</f>
        <v>75.2</v>
      </c>
      <c r="I62" s="7">
        <f>I65+I63</f>
        <v>75.2</v>
      </c>
    </row>
    <row r="63" spans="2:9" ht="38.25" customHeight="1">
      <c r="B63" s="8" t="s">
        <v>727</v>
      </c>
      <c r="C63" s="9" t="s">
        <v>34</v>
      </c>
      <c r="D63" s="9" t="s">
        <v>107</v>
      </c>
      <c r="E63" s="9" t="s">
        <v>922</v>
      </c>
      <c r="F63" s="9"/>
      <c r="G63" s="10">
        <f>G64</f>
        <v>255.3</v>
      </c>
      <c r="H63" s="10">
        <f>H64</f>
        <v>0</v>
      </c>
      <c r="I63" s="10">
        <f>I64</f>
        <v>0</v>
      </c>
    </row>
    <row r="64" spans="2:9" ht="12.75" customHeight="1">
      <c r="B64" s="8" t="s">
        <v>318</v>
      </c>
      <c r="C64" s="9" t="s">
        <v>34</v>
      </c>
      <c r="D64" s="9" t="s">
        <v>107</v>
      </c>
      <c r="E64" s="9" t="s">
        <v>922</v>
      </c>
      <c r="F64" s="9" t="s">
        <v>24</v>
      </c>
      <c r="G64" s="10">
        <f>бюджет!F145+бюджет!F144</f>
        <v>255.3</v>
      </c>
      <c r="H64" s="10">
        <f>бюджет!G145+бюджет!G144</f>
        <v>0</v>
      </c>
      <c r="I64" s="10">
        <f>бюджет!H145+бюджет!H144</f>
        <v>0</v>
      </c>
    </row>
    <row r="65" spans="2:9">
      <c r="B65" s="8" t="s">
        <v>81</v>
      </c>
      <c r="C65" s="9" t="s">
        <v>34</v>
      </c>
      <c r="D65" s="9" t="s">
        <v>107</v>
      </c>
      <c r="E65" s="9" t="s">
        <v>783</v>
      </c>
      <c r="F65" s="9"/>
      <c r="G65" s="10">
        <f>G66</f>
        <v>75.2</v>
      </c>
      <c r="H65" s="10">
        <f t="shared" ref="H65:I65" si="10">H66</f>
        <v>75.2</v>
      </c>
      <c r="I65" s="10">
        <f t="shared" si="10"/>
        <v>75.2</v>
      </c>
    </row>
    <row r="66" spans="2:9">
      <c r="B66" s="8" t="s">
        <v>41</v>
      </c>
      <c r="C66" s="9" t="s">
        <v>34</v>
      </c>
      <c r="D66" s="9" t="s">
        <v>107</v>
      </c>
      <c r="E66" s="9" t="s">
        <v>783</v>
      </c>
      <c r="F66" s="9" t="s">
        <v>24</v>
      </c>
      <c r="G66" s="10">
        <f>бюджет!F148+бюджет!F150</f>
        <v>75.2</v>
      </c>
      <c r="H66" s="10">
        <f>бюджет!G148+бюджет!G150</f>
        <v>75.2</v>
      </c>
      <c r="I66" s="10">
        <f>бюджет!H148+бюджет!H150</f>
        <v>75.2</v>
      </c>
    </row>
    <row r="67" spans="2:9">
      <c r="B67" s="6" t="s">
        <v>110</v>
      </c>
      <c r="C67" s="65" t="s">
        <v>34</v>
      </c>
      <c r="D67" s="65" t="s">
        <v>111</v>
      </c>
      <c r="E67" s="9"/>
      <c r="F67" s="9"/>
      <c r="G67" s="7">
        <f>G68+G70</f>
        <v>3382.4</v>
      </c>
      <c r="H67" s="7">
        <f>H68+H70</f>
        <v>82.4</v>
      </c>
      <c r="I67" s="7">
        <f>I68+I70</f>
        <v>82.4</v>
      </c>
    </row>
    <row r="68" spans="2:9" s="28" customFormat="1" ht="63.75" customHeight="1">
      <c r="B68" s="14" t="s">
        <v>733</v>
      </c>
      <c r="C68" s="9" t="s">
        <v>34</v>
      </c>
      <c r="D68" s="9" t="s">
        <v>111</v>
      </c>
      <c r="E68" s="9" t="s">
        <v>792</v>
      </c>
      <c r="F68" s="9"/>
      <c r="G68" s="10">
        <f>G69</f>
        <v>3300</v>
      </c>
      <c r="H68" s="10">
        <f>H69</f>
        <v>0</v>
      </c>
      <c r="I68" s="10">
        <f>I69</f>
        <v>0</v>
      </c>
    </row>
    <row r="69" spans="2:9" ht="25.5">
      <c r="B69" s="8" t="s">
        <v>115</v>
      </c>
      <c r="C69" s="9" t="s">
        <v>34</v>
      </c>
      <c r="D69" s="9" t="s">
        <v>111</v>
      </c>
      <c r="E69" s="9" t="s">
        <v>793</v>
      </c>
      <c r="F69" s="9" t="s">
        <v>24</v>
      </c>
      <c r="G69" s="10">
        <f>бюджет!F155</f>
        <v>3300</v>
      </c>
      <c r="H69" s="10">
        <f>бюджет!G155</f>
        <v>0</v>
      </c>
      <c r="I69" s="10">
        <f>бюджет!H155</f>
        <v>0</v>
      </c>
    </row>
    <row r="70" spans="2:9">
      <c r="B70" s="8" t="s">
        <v>116</v>
      </c>
      <c r="C70" s="9" t="s">
        <v>34</v>
      </c>
      <c r="D70" s="9" t="s">
        <v>111</v>
      </c>
      <c r="E70" s="9" t="s">
        <v>783</v>
      </c>
      <c r="F70" s="9"/>
      <c r="G70" s="10">
        <f>G71+G72</f>
        <v>82.4</v>
      </c>
      <c r="H70" s="10">
        <f>H71+H72</f>
        <v>82.4</v>
      </c>
      <c r="I70" s="10">
        <f>I71+I72</f>
        <v>82.4</v>
      </c>
    </row>
    <row r="71" spans="2:9" ht="41.25" customHeight="1">
      <c r="B71" s="8" t="s">
        <v>21</v>
      </c>
      <c r="C71" s="9" t="s">
        <v>34</v>
      </c>
      <c r="D71" s="9" t="s">
        <v>111</v>
      </c>
      <c r="E71" s="9" t="s">
        <v>783</v>
      </c>
      <c r="F71" s="9" t="s">
        <v>22</v>
      </c>
      <c r="G71" s="10">
        <f>бюджет!F160</f>
        <v>82.4</v>
      </c>
      <c r="H71" s="10">
        <f>бюджет!G160</f>
        <v>82.4</v>
      </c>
      <c r="I71" s="10">
        <f>бюджет!H160</f>
        <v>82.4</v>
      </c>
    </row>
    <row r="72" spans="2:9" ht="25.5">
      <c r="B72" s="8" t="s">
        <v>117</v>
      </c>
      <c r="C72" s="9" t="s">
        <v>34</v>
      </c>
      <c r="D72" s="9" t="s">
        <v>111</v>
      </c>
      <c r="E72" s="9" t="s">
        <v>783</v>
      </c>
      <c r="F72" s="9" t="s">
        <v>24</v>
      </c>
      <c r="G72" s="10">
        <f>бюджет!F158+бюджет!F161</f>
        <v>0</v>
      </c>
      <c r="H72" s="10">
        <f>бюджет!G158+бюджет!G161</f>
        <v>0</v>
      </c>
      <c r="I72" s="10">
        <f>бюджет!H158+бюджет!H161</f>
        <v>0</v>
      </c>
    </row>
    <row r="73" spans="2:9">
      <c r="B73" s="6" t="s">
        <v>120</v>
      </c>
      <c r="C73" s="9" t="s">
        <v>34</v>
      </c>
      <c r="D73" s="65" t="s">
        <v>121</v>
      </c>
      <c r="E73" s="9"/>
      <c r="F73" s="9"/>
      <c r="G73" s="7">
        <f>G74</f>
        <v>40083.5</v>
      </c>
      <c r="H73" s="7">
        <f t="shared" ref="H73:I73" si="11">H74</f>
        <v>40083.5</v>
      </c>
      <c r="I73" s="7">
        <f t="shared" si="11"/>
        <v>40083.5</v>
      </c>
    </row>
    <row r="74" spans="2:9">
      <c r="B74" s="8" t="s">
        <v>116</v>
      </c>
      <c r="C74" s="9" t="s">
        <v>34</v>
      </c>
      <c r="D74" s="9" t="s">
        <v>121</v>
      </c>
      <c r="E74" s="9" t="s">
        <v>784</v>
      </c>
      <c r="F74" s="9"/>
      <c r="G74" s="10">
        <f>G75+G76</f>
        <v>40083.5</v>
      </c>
      <c r="H74" s="10">
        <f t="shared" ref="H74:I74" si="12">H75+H76</f>
        <v>40083.5</v>
      </c>
      <c r="I74" s="10">
        <f t="shared" si="12"/>
        <v>40083.5</v>
      </c>
    </row>
    <row r="75" spans="2:9">
      <c r="B75" s="8" t="s">
        <v>41</v>
      </c>
      <c r="C75" s="9" t="s">
        <v>34</v>
      </c>
      <c r="D75" s="9" t="s">
        <v>121</v>
      </c>
      <c r="E75" s="9" t="s">
        <v>783</v>
      </c>
      <c r="F75" s="9" t="s">
        <v>24</v>
      </c>
      <c r="G75" s="10">
        <f>бюджет!F167+бюджет!F169+бюджет!F173+бюджет!F175+бюджет!F179+бюджет!F182+бюджет!F185+бюджет!F186+бюджет!F171+бюджет!F165+бюджет!F188</f>
        <v>40083.5</v>
      </c>
      <c r="H75" s="10">
        <f>бюджет!G167+бюджет!G169+бюджет!G173+бюджет!G175+бюджет!G179+бюджет!G182+бюджет!G185+бюджет!G186+бюджет!G171</f>
        <v>40083.5</v>
      </c>
      <c r="I75" s="10">
        <f>бюджет!H167+бюджет!H169+бюджет!H173+бюджет!H175+бюджет!H179+бюджет!H182+бюджет!H185+бюджет!H186+бюджет!H171</f>
        <v>40083.5</v>
      </c>
    </row>
    <row r="76" spans="2:9" ht="12.75" customHeight="1">
      <c r="B76" s="8" t="s">
        <v>448</v>
      </c>
      <c r="C76" s="9" t="s">
        <v>34</v>
      </c>
      <c r="D76" s="9" t="s">
        <v>121</v>
      </c>
      <c r="E76" s="9" t="s">
        <v>783</v>
      </c>
      <c r="F76" s="9" t="s">
        <v>190</v>
      </c>
      <c r="G76" s="10">
        <f>бюджет!F177+бюджет!F180+бюджет!F183</f>
        <v>0</v>
      </c>
      <c r="H76" s="10">
        <f>бюджет!G177+бюджет!G180+бюджет!G183</f>
        <v>0</v>
      </c>
      <c r="I76" s="10">
        <f>бюджет!H177+бюджет!H180+бюджет!H183</f>
        <v>0</v>
      </c>
    </row>
    <row r="77" spans="2:9">
      <c r="B77" s="6" t="s">
        <v>127</v>
      </c>
      <c r="C77" s="65" t="s">
        <v>34</v>
      </c>
      <c r="D77" s="65" t="s">
        <v>128</v>
      </c>
      <c r="E77" s="9"/>
      <c r="F77" s="9"/>
      <c r="G77" s="7">
        <f>G78</f>
        <v>200</v>
      </c>
      <c r="H77" s="7">
        <f>H78</f>
        <v>0</v>
      </c>
      <c r="I77" s="7">
        <f>I78</f>
        <v>0</v>
      </c>
    </row>
    <row r="78" spans="2:9" s="28" customFormat="1" ht="25.5">
      <c r="B78" s="8" t="s">
        <v>734</v>
      </c>
      <c r="C78" s="9" t="s">
        <v>34</v>
      </c>
      <c r="D78" s="9" t="s">
        <v>128</v>
      </c>
      <c r="E78" s="9" t="s">
        <v>794</v>
      </c>
      <c r="F78" s="9"/>
      <c r="G78" s="10">
        <f>G79</f>
        <v>200</v>
      </c>
      <c r="H78" s="10">
        <f t="shared" ref="H78:I78" si="13">H79</f>
        <v>0</v>
      </c>
      <c r="I78" s="10">
        <f t="shared" si="13"/>
        <v>0</v>
      </c>
    </row>
    <row r="79" spans="2:9">
      <c r="B79" s="8" t="s">
        <v>41</v>
      </c>
      <c r="C79" s="9" t="s">
        <v>34</v>
      </c>
      <c r="D79" s="9" t="s">
        <v>128</v>
      </c>
      <c r="E79" s="9" t="s">
        <v>794</v>
      </c>
      <c r="F79" s="9" t="s">
        <v>24</v>
      </c>
      <c r="G79" s="10">
        <f>бюджет!F193+бюджет!F195+бюджет!F197+бюджет!F199+бюджет!F201+бюджет!F203+бюджет!F205+бюджет!F207</f>
        <v>200</v>
      </c>
      <c r="H79" s="10">
        <f>бюджет!G193+бюджет!G195+бюджет!G197+бюджет!G199+бюджет!G201+бюджет!G203+бюджет!G207</f>
        <v>0</v>
      </c>
      <c r="I79" s="10">
        <f>бюджет!H193+бюджет!H195+бюджет!H197+бюджет!H199+бюджет!H201+бюджет!H203+бюджет!H207</f>
        <v>0</v>
      </c>
    </row>
    <row r="80" spans="2:9">
      <c r="B80" s="6" t="s">
        <v>139</v>
      </c>
      <c r="C80" s="65" t="s">
        <v>34</v>
      </c>
      <c r="D80" s="65" t="s">
        <v>140</v>
      </c>
      <c r="E80" s="9"/>
      <c r="F80" s="9"/>
      <c r="G80" s="7">
        <f>G81+G85+G83+G87</f>
        <v>800.9</v>
      </c>
      <c r="H80" s="7">
        <f t="shared" ref="H80:I80" si="14">H81+H85+H83+H87</f>
        <v>745.9</v>
      </c>
      <c r="I80" s="7">
        <f t="shared" si="14"/>
        <v>745.9</v>
      </c>
    </row>
    <row r="81" spans="2:9" s="28" customFormat="1" ht="25.5">
      <c r="B81" s="8" t="s">
        <v>1108</v>
      </c>
      <c r="C81" s="9" t="s">
        <v>34</v>
      </c>
      <c r="D81" s="9" t="s">
        <v>140</v>
      </c>
      <c r="E81" s="9" t="s">
        <v>795</v>
      </c>
      <c r="F81" s="9"/>
      <c r="G81" s="10">
        <f>G82</f>
        <v>50</v>
      </c>
      <c r="H81" s="10">
        <f t="shared" ref="H81:I81" si="15">H82</f>
        <v>50</v>
      </c>
      <c r="I81" s="10">
        <f t="shared" si="15"/>
        <v>50</v>
      </c>
    </row>
    <row r="82" spans="2:9">
      <c r="B82" s="8" t="s">
        <v>41</v>
      </c>
      <c r="C82" s="9" t="s">
        <v>34</v>
      </c>
      <c r="D82" s="9" t="s">
        <v>140</v>
      </c>
      <c r="E82" s="9" t="s">
        <v>795</v>
      </c>
      <c r="F82" s="9" t="s">
        <v>145</v>
      </c>
      <c r="G82" s="10">
        <f>бюджет!F212+бюджет!F214+бюджет!F216+бюджет!F218+бюджет!F220</f>
        <v>50</v>
      </c>
      <c r="H82" s="10">
        <f>бюджет!G212+бюджет!G214+бюджет!G216+бюджет!G218+бюджет!G220</f>
        <v>50</v>
      </c>
      <c r="I82" s="10">
        <f>бюджет!H212+бюджет!H214+бюджет!H216+бюджет!H218+бюджет!H220</f>
        <v>50</v>
      </c>
    </row>
    <row r="83" spans="2:9" ht="38.25">
      <c r="B83" s="13" t="s">
        <v>1109</v>
      </c>
      <c r="C83" s="9" t="s">
        <v>34</v>
      </c>
      <c r="D83" s="9" t="s">
        <v>140</v>
      </c>
      <c r="E83" s="9" t="s">
        <v>796</v>
      </c>
      <c r="F83" s="9"/>
      <c r="G83" s="10">
        <f>G84</f>
        <v>5</v>
      </c>
      <c r="H83" s="10">
        <f t="shared" ref="H83:I83" si="16">H84</f>
        <v>0</v>
      </c>
      <c r="I83" s="10">
        <f t="shared" si="16"/>
        <v>0</v>
      </c>
    </row>
    <row r="84" spans="2:9">
      <c r="B84" s="8" t="s">
        <v>41</v>
      </c>
      <c r="C84" s="9" t="s">
        <v>34</v>
      </c>
      <c r="D84" s="9" t="s">
        <v>140</v>
      </c>
      <c r="E84" s="9" t="s">
        <v>796</v>
      </c>
      <c r="F84" s="9" t="s">
        <v>24</v>
      </c>
      <c r="G84" s="10">
        <f>бюджет!F224</f>
        <v>5</v>
      </c>
      <c r="H84" s="10">
        <f>бюджет!G224</f>
        <v>0</v>
      </c>
      <c r="I84" s="10">
        <f>бюджет!H224</f>
        <v>0</v>
      </c>
    </row>
    <row r="85" spans="2:9" s="28" customFormat="1" ht="38.25">
      <c r="B85" s="13" t="s">
        <v>778</v>
      </c>
      <c r="C85" s="9" t="s">
        <v>34</v>
      </c>
      <c r="D85" s="9" t="s">
        <v>140</v>
      </c>
      <c r="E85" s="9" t="s">
        <v>797</v>
      </c>
      <c r="F85" s="9"/>
      <c r="G85" s="10">
        <f>G86</f>
        <v>50</v>
      </c>
      <c r="H85" s="10">
        <f t="shared" ref="H85:I85" si="17">H86</f>
        <v>0</v>
      </c>
      <c r="I85" s="10">
        <f t="shared" si="17"/>
        <v>0</v>
      </c>
    </row>
    <row r="86" spans="2:9" ht="13.5" customHeight="1">
      <c r="B86" s="8" t="s">
        <v>41</v>
      </c>
      <c r="C86" s="9" t="s">
        <v>34</v>
      </c>
      <c r="D86" s="9" t="s">
        <v>140</v>
      </c>
      <c r="E86" s="9" t="s">
        <v>797</v>
      </c>
      <c r="F86" s="9" t="s">
        <v>24</v>
      </c>
      <c r="G86" s="10">
        <f>бюджет!F228</f>
        <v>50</v>
      </c>
      <c r="H86" s="10">
        <f>бюджет!G228</f>
        <v>0</v>
      </c>
      <c r="I86" s="10">
        <f>бюджет!H228</f>
        <v>0</v>
      </c>
    </row>
    <row r="87" spans="2:9" ht="13.5" customHeight="1">
      <c r="B87" s="8" t="s">
        <v>116</v>
      </c>
      <c r="C87" s="9" t="s">
        <v>34</v>
      </c>
      <c r="D87" s="9" t="s">
        <v>140</v>
      </c>
      <c r="E87" s="9" t="s">
        <v>783</v>
      </c>
      <c r="F87" s="9"/>
      <c r="G87" s="10">
        <f>G88+G90+G89</f>
        <v>695.9</v>
      </c>
      <c r="H87" s="10">
        <f t="shared" ref="H87:I87" si="18">H88+H90+H89</f>
        <v>695.9</v>
      </c>
      <c r="I87" s="10">
        <f t="shared" si="18"/>
        <v>695.9</v>
      </c>
    </row>
    <row r="88" spans="2:9" ht="13.5" customHeight="1">
      <c r="B88" s="8" t="s">
        <v>117</v>
      </c>
      <c r="C88" s="9" t="s">
        <v>34</v>
      </c>
      <c r="D88" s="9" t="s">
        <v>140</v>
      </c>
      <c r="E88" s="9" t="s">
        <v>783</v>
      </c>
      <c r="F88" s="9" t="s">
        <v>24</v>
      </c>
      <c r="G88" s="10">
        <f>бюджет!F232+бюджет!F237+бюджет!F239</f>
        <v>195.9</v>
      </c>
      <c r="H88" s="10">
        <f>бюджет!G232+бюджет!G237+бюджет!G239</f>
        <v>195.9</v>
      </c>
      <c r="I88" s="10">
        <f>бюджет!H232+бюджет!H237+бюджет!H239</f>
        <v>195.9</v>
      </c>
    </row>
    <row r="89" spans="2:9" ht="13.5" customHeight="1">
      <c r="B89" s="8" t="s">
        <v>445</v>
      </c>
      <c r="C89" s="9" t="s">
        <v>34</v>
      </c>
      <c r="D89" s="9" t="s">
        <v>140</v>
      </c>
      <c r="E89" s="9" t="s">
        <v>783</v>
      </c>
      <c r="F89" s="9" t="s">
        <v>190</v>
      </c>
      <c r="G89" s="10">
        <f>бюджет!F231</f>
        <v>0</v>
      </c>
      <c r="H89" s="10">
        <f>бюджет!G231</f>
        <v>0</v>
      </c>
      <c r="I89" s="10">
        <f>бюджет!H231</f>
        <v>0</v>
      </c>
    </row>
    <row r="90" spans="2:9" ht="13.5" customHeight="1">
      <c r="B90" s="8" t="s">
        <v>62</v>
      </c>
      <c r="C90" s="9" t="s">
        <v>34</v>
      </c>
      <c r="D90" s="9" t="s">
        <v>140</v>
      </c>
      <c r="E90" s="9" t="s">
        <v>783</v>
      </c>
      <c r="F90" s="9" t="s">
        <v>63</v>
      </c>
      <c r="G90" s="10">
        <f>бюджет!F235</f>
        <v>500</v>
      </c>
      <c r="H90" s="10">
        <f>бюджет!G235</f>
        <v>500</v>
      </c>
      <c r="I90" s="10">
        <f>бюджет!H235</f>
        <v>500</v>
      </c>
    </row>
    <row r="91" spans="2:9">
      <c r="B91" s="6" t="s">
        <v>155</v>
      </c>
      <c r="C91" s="65" t="s">
        <v>34</v>
      </c>
      <c r="D91" s="65" t="s">
        <v>156</v>
      </c>
      <c r="E91" s="65"/>
      <c r="F91" s="65"/>
      <c r="G91" s="7">
        <f>G96+G113+G124+G92</f>
        <v>32346.800000000003</v>
      </c>
      <c r="H91" s="7">
        <f t="shared" ref="H91:I91" si="19">H96+H113+H124+H92</f>
        <v>28318</v>
      </c>
      <c r="I91" s="7">
        <f t="shared" si="19"/>
        <v>26031.5</v>
      </c>
    </row>
    <row r="92" spans="2:9">
      <c r="B92" s="6" t="s">
        <v>1042</v>
      </c>
      <c r="C92" s="196" t="s">
        <v>34</v>
      </c>
      <c r="D92" s="196" t="s">
        <v>1043</v>
      </c>
      <c r="E92" s="196"/>
      <c r="F92" s="196"/>
      <c r="G92" s="7">
        <f>G93</f>
        <v>0</v>
      </c>
      <c r="H92" s="7">
        <f t="shared" ref="H92:I92" si="20">H93</f>
        <v>0</v>
      </c>
      <c r="I92" s="7">
        <f t="shared" si="20"/>
        <v>0</v>
      </c>
    </row>
    <row r="93" spans="2:9">
      <c r="B93" s="8" t="s">
        <v>116</v>
      </c>
      <c r="C93" s="9" t="s">
        <v>34</v>
      </c>
      <c r="D93" s="9" t="s">
        <v>1043</v>
      </c>
      <c r="E93" s="9" t="s">
        <v>783</v>
      </c>
      <c r="F93" s="9"/>
      <c r="G93" s="10">
        <f>G94+G95</f>
        <v>0</v>
      </c>
      <c r="H93" s="10">
        <f t="shared" ref="H93:I93" si="21">H94</f>
        <v>0</v>
      </c>
      <c r="I93" s="10">
        <f t="shared" si="21"/>
        <v>0</v>
      </c>
    </row>
    <row r="94" spans="2:9">
      <c r="B94" s="13" t="s">
        <v>41</v>
      </c>
      <c r="C94" s="9" t="s">
        <v>34</v>
      </c>
      <c r="D94" s="9" t="s">
        <v>1043</v>
      </c>
      <c r="E94" s="9" t="s">
        <v>783</v>
      </c>
      <c r="F94" s="9" t="s">
        <v>24</v>
      </c>
      <c r="G94" s="10">
        <f>бюджет!F243</f>
        <v>0</v>
      </c>
      <c r="H94" s="10">
        <f>бюджет!G243</f>
        <v>0</v>
      </c>
      <c r="I94" s="10">
        <f>бюджет!H243</f>
        <v>0</v>
      </c>
    </row>
    <row r="95" spans="2:9">
      <c r="B95" s="8" t="s">
        <v>445</v>
      </c>
      <c r="C95" s="9" t="s">
        <v>34</v>
      </c>
      <c r="D95" s="9" t="s">
        <v>1043</v>
      </c>
      <c r="E95" s="9" t="s">
        <v>783</v>
      </c>
      <c r="F95" s="9" t="s">
        <v>190</v>
      </c>
      <c r="G95" s="10">
        <f>бюджет!F245</f>
        <v>0</v>
      </c>
      <c r="H95" s="10">
        <f>бюджет!G245</f>
        <v>0</v>
      </c>
      <c r="I95" s="10">
        <f>бюджет!H245</f>
        <v>0</v>
      </c>
    </row>
    <row r="96" spans="2:9">
      <c r="B96" s="6" t="s">
        <v>157</v>
      </c>
      <c r="C96" s="65" t="s">
        <v>34</v>
      </c>
      <c r="D96" s="65" t="s">
        <v>158</v>
      </c>
      <c r="E96" s="65"/>
      <c r="F96" s="65"/>
      <c r="G96" s="7">
        <f>G97+G99+G102+G106+G108+G104</f>
        <v>7423.6</v>
      </c>
      <c r="H96" s="7">
        <f t="shared" ref="H96:I96" si="22">H97+H99+H102+H106+H108+H104</f>
        <v>3758</v>
      </c>
      <c r="I96" s="7">
        <f t="shared" si="22"/>
        <v>1471.5</v>
      </c>
    </row>
    <row r="97" spans="2:9" ht="38.25">
      <c r="B97" s="13" t="s">
        <v>953</v>
      </c>
      <c r="C97" s="9" t="s">
        <v>34</v>
      </c>
      <c r="D97" s="9" t="s">
        <v>158</v>
      </c>
      <c r="E97" s="9" t="s">
        <v>798</v>
      </c>
      <c r="F97" s="73"/>
      <c r="G97" s="10">
        <f>G98</f>
        <v>2100</v>
      </c>
      <c r="H97" s="10">
        <f t="shared" ref="H97:I97" si="23">H98</f>
        <v>2100</v>
      </c>
      <c r="I97" s="10">
        <f t="shared" si="23"/>
        <v>0</v>
      </c>
    </row>
    <row r="98" spans="2:9">
      <c r="B98" s="8" t="s">
        <v>41</v>
      </c>
      <c r="C98" s="9" t="s">
        <v>34</v>
      </c>
      <c r="D98" s="9" t="s">
        <v>158</v>
      </c>
      <c r="E98" s="9" t="s">
        <v>798</v>
      </c>
      <c r="F98" s="9" t="s">
        <v>24</v>
      </c>
      <c r="G98" s="10">
        <f>бюджет!F250+бюджет!F252+бюджет!F254+бюджет!F256</f>
        <v>2100</v>
      </c>
      <c r="H98" s="10">
        <f>бюджет!G250+бюджет!G252+бюджет!G254+бюджет!G256</f>
        <v>2100</v>
      </c>
      <c r="I98" s="10">
        <f>бюджет!H250+бюджет!H252+бюджет!H254+бюджет!H256</f>
        <v>0</v>
      </c>
    </row>
    <row r="99" spans="2:9" ht="38.25">
      <c r="B99" s="13" t="s">
        <v>735</v>
      </c>
      <c r="C99" s="9" t="s">
        <v>34</v>
      </c>
      <c r="D99" s="9" t="s">
        <v>158</v>
      </c>
      <c r="E99" s="9" t="s">
        <v>799</v>
      </c>
      <c r="F99" s="9"/>
      <c r="G99" s="10">
        <f>G101+G100</f>
        <v>480</v>
      </c>
      <c r="H99" s="10">
        <f t="shared" ref="H99:I99" si="24">H101+H100</f>
        <v>0</v>
      </c>
      <c r="I99" s="10">
        <f t="shared" si="24"/>
        <v>0</v>
      </c>
    </row>
    <row r="100" spans="2:9" ht="13.5" customHeight="1">
      <c r="B100" s="8" t="s">
        <v>41</v>
      </c>
      <c r="C100" s="9" t="s">
        <v>34</v>
      </c>
      <c r="D100" s="9" t="s">
        <v>158</v>
      </c>
      <c r="E100" s="9" t="s">
        <v>799</v>
      </c>
      <c r="F100" s="9" t="s">
        <v>24</v>
      </c>
      <c r="G100" s="10">
        <f>бюджет!F259+бюджет!F261+бюджет!F266+бюджет!F268+бюджет!F270+бюджет!F272+бюджет!F277+бюджет!F281</f>
        <v>480</v>
      </c>
      <c r="H100" s="10">
        <f>бюджет!G259+бюджет!G261+бюджет!G266+бюджет!G268+бюджет!G270+бюджет!G272+бюджет!G277+бюджет!G281+бюджет!G284</f>
        <v>0</v>
      </c>
      <c r="I100" s="10">
        <f>бюджет!H259+бюджет!H261+бюджет!H266+бюджет!H268+бюджет!H270+бюджет!H272+бюджет!H277+бюджет!H281+бюджет!H284</f>
        <v>0</v>
      </c>
    </row>
    <row r="101" spans="2:9" ht="27" customHeight="1">
      <c r="B101" s="8" t="s">
        <v>488</v>
      </c>
      <c r="C101" s="9" t="s">
        <v>34</v>
      </c>
      <c r="D101" s="9" t="s">
        <v>158</v>
      </c>
      <c r="E101" s="9" t="s">
        <v>799</v>
      </c>
      <c r="F101" s="9" t="s">
        <v>168</v>
      </c>
      <c r="G101" s="10">
        <f>бюджет!F288+бюджет!F289+бюджет!F290+бюджет!F284+бюджет!F286</f>
        <v>0</v>
      </c>
      <c r="H101" s="10">
        <f>бюджет!G288+бюджет!G289+бюджет!G290+бюджет!G284+бюджет!G286</f>
        <v>0</v>
      </c>
      <c r="I101" s="10">
        <f>бюджет!H288+бюджет!H289+бюджет!H290+бюджет!H284+бюджет!H286</f>
        <v>0</v>
      </c>
    </row>
    <row r="102" spans="2:9" ht="13.5" hidden="1" customHeight="1">
      <c r="B102" s="68" t="s">
        <v>863</v>
      </c>
      <c r="C102" s="69" t="s">
        <v>34</v>
      </c>
      <c r="D102" s="69" t="s">
        <v>158</v>
      </c>
      <c r="E102" s="69" t="s">
        <v>875</v>
      </c>
      <c r="F102" s="69"/>
      <c r="G102" s="56">
        <f>G103</f>
        <v>0</v>
      </c>
      <c r="H102" s="56">
        <f t="shared" ref="H102:I102" si="25">H103</f>
        <v>0</v>
      </c>
      <c r="I102" s="56">
        <f t="shared" si="25"/>
        <v>0</v>
      </c>
    </row>
    <row r="103" spans="2:9" ht="15.75" hidden="1" customHeight="1">
      <c r="B103" s="68" t="s">
        <v>41</v>
      </c>
      <c r="C103" s="69" t="s">
        <v>34</v>
      </c>
      <c r="D103" s="69" t="s">
        <v>158</v>
      </c>
      <c r="E103" s="69" t="s">
        <v>875</v>
      </c>
      <c r="F103" s="69" t="s">
        <v>24</v>
      </c>
      <c r="G103" s="56">
        <f>бюджет!F297+бюджет!F299</f>
        <v>0</v>
      </c>
      <c r="H103" s="56">
        <f>бюджет!G297+бюджет!G299+бюджет!G402+бюджет!G429+бюджет!G482</f>
        <v>0</v>
      </c>
      <c r="I103" s="56">
        <f>бюджет!H297+бюджет!H299+бюджет!H402+бюджет!H429+бюджет!H482</f>
        <v>0</v>
      </c>
    </row>
    <row r="104" spans="2:9" ht="50.25" customHeight="1">
      <c r="B104" s="8" t="s">
        <v>954</v>
      </c>
      <c r="C104" s="9" t="s">
        <v>34</v>
      </c>
      <c r="D104" s="9" t="s">
        <v>158</v>
      </c>
      <c r="E104" s="9" t="s">
        <v>800</v>
      </c>
      <c r="F104" s="9"/>
      <c r="G104" s="10">
        <f>G105</f>
        <v>200</v>
      </c>
      <c r="H104" s="10">
        <f t="shared" ref="H104:I104" si="26">H105</f>
        <v>200</v>
      </c>
      <c r="I104" s="10">
        <f t="shared" si="26"/>
        <v>0</v>
      </c>
    </row>
    <row r="105" spans="2:9" ht="12" customHeight="1">
      <c r="B105" s="8" t="s">
        <v>41</v>
      </c>
      <c r="C105" s="9" t="s">
        <v>34</v>
      </c>
      <c r="D105" s="9" t="s">
        <v>158</v>
      </c>
      <c r="E105" s="9" t="s">
        <v>800</v>
      </c>
      <c r="F105" s="9" t="s">
        <v>24</v>
      </c>
      <c r="G105" s="10">
        <f>бюджет!F303</f>
        <v>200</v>
      </c>
      <c r="H105" s="10">
        <f>бюджет!G303</f>
        <v>200</v>
      </c>
      <c r="I105" s="10">
        <f>бюджет!H303</f>
        <v>0</v>
      </c>
    </row>
    <row r="106" spans="2:9" ht="25.5">
      <c r="B106" s="8" t="s">
        <v>956</v>
      </c>
      <c r="C106" s="9" t="s">
        <v>34</v>
      </c>
      <c r="D106" s="9" t="s">
        <v>158</v>
      </c>
      <c r="E106" s="9" t="s">
        <v>801</v>
      </c>
      <c r="F106" s="9"/>
      <c r="G106" s="10">
        <f>G107</f>
        <v>3</v>
      </c>
      <c r="H106" s="10">
        <f t="shared" ref="H106:I106" si="27">H107</f>
        <v>3</v>
      </c>
      <c r="I106" s="10">
        <f t="shared" si="27"/>
        <v>0</v>
      </c>
    </row>
    <row r="107" spans="2:9">
      <c r="B107" s="8" t="s">
        <v>41</v>
      </c>
      <c r="C107" s="9" t="s">
        <v>34</v>
      </c>
      <c r="D107" s="9" t="s">
        <v>158</v>
      </c>
      <c r="E107" s="9" t="s">
        <v>802</v>
      </c>
      <c r="F107" s="9" t="s">
        <v>24</v>
      </c>
      <c r="G107" s="10">
        <f>бюджет!F307+бюджет!F309+бюджет!F311+бюджет!F313+бюджет!F315</f>
        <v>3</v>
      </c>
      <c r="H107" s="10">
        <f>бюджет!G307+бюджет!G309+бюджет!G311+бюджет!G313+бюджет!G315</f>
        <v>3</v>
      </c>
      <c r="I107" s="10">
        <f>бюджет!H307+бюджет!H309+бюджет!H311+бюджет!H313+бюджет!H315</f>
        <v>0</v>
      </c>
    </row>
    <row r="108" spans="2:9" s="28" customFormat="1">
      <c r="B108" s="8" t="s">
        <v>116</v>
      </c>
      <c r="C108" s="9" t="s">
        <v>34</v>
      </c>
      <c r="D108" s="9" t="s">
        <v>158</v>
      </c>
      <c r="E108" s="9" t="s">
        <v>783</v>
      </c>
      <c r="F108" s="9"/>
      <c r="G108" s="10">
        <f>G109+G112+G110+G111</f>
        <v>4640.6000000000004</v>
      </c>
      <c r="H108" s="10">
        <f t="shared" ref="H108:I108" si="28">H109+H112+H110</f>
        <v>1455</v>
      </c>
      <c r="I108" s="10">
        <f t="shared" si="28"/>
        <v>1471.5</v>
      </c>
    </row>
    <row r="109" spans="2:9">
      <c r="B109" s="13" t="s">
        <v>41</v>
      </c>
      <c r="C109" s="9" t="s">
        <v>34</v>
      </c>
      <c r="D109" s="9" t="s">
        <v>158</v>
      </c>
      <c r="E109" s="9" t="s">
        <v>783</v>
      </c>
      <c r="F109" s="9" t="s">
        <v>24</v>
      </c>
      <c r="G109" s="10">
        <f>бюджет!F318+бюджет!F320+бюджет!F322+бюджет!F324+бюджет!F326+бюджет!F328+бюджет!F330+бюджет!F332+бюджет!F338</f>
        <v>350</v>
      </c>
      <c r="H109" s="10">
        <f>бюджет!G318+бюджет!G320+бюджет!G322+бюджет!G324+бюджет!G326+бюджет!G328+бюджет!G330+бюджет!G332+бюджет!G338</f>
        <v>0</v>
      </c>
      <c r="I109" s="10">
        <f>бюджет!H318+бюджет!H320+бюджет!H322+бюджет!H324+бюджет!H326+бюджет!H328+бюджет!H330+бюджет!H332+бюджет!H338</f>
        <v>0</v>
      </c>
    </row>
    <row r="110" spans="2:9" ht="25.5">
      <c r="B110" s="130" t="s">
        <v>951</v>
      </c>
      <c r="C110" s="9" t="s">
        <v>34</v>
      </c>
      <c r="D110" s="9" t="s">
        <v>158</v>
      </c>
      <c r="E110" s="9" t="s">
        <v>784</v>
      </c>
      <c r="F110" s="9" t="s">
        <v>168</v>
      </c>
      <c r="G110" s="10">
        <f>бюджет!F334</f>
        <v>0</v>
      </c>
      <c r="H110" s="10">
        <f>бюджет!G334</f>
        <v>0</v>
      </c>
      <c r="I110" s="10">
        <f>бюджет!H334</f>
        <v>0</v>
      </c>
    </row>
    <row r="111" spans="2:9">
      <c r="B111" s="8" t="s">
        <v>445</v>
      </c>
      <c r="C111" s="9" t="s">
        <v>34</v>
      </c>
      <c r="D111" s="9" t="s">
        <v>158</v>
      </c>
      <c r="E111" s="9" t="s">
        <v>783</v>
      </c>
      <c r="F111" s="9" t="s">
        <v>190</v>
      </c>
      <c r="G111" s="10">
        <f>бюджет!F340+бюджет!F341+бюджет!F342+бюджет!F344+бюджет!F345+бюджет!F346</f>
        <v>2850</v>
      </c>
      <c r="H111" s="10">
        <f>бюджет!G340+бюджет!G341+бюджет!G342+бюджет!G344+бюджет!G345+бюджет!G346</f>
        <v>0</v>
      </c>
      <c r="I111" s="10">
        <f>бюджет!H340+бюджет!H341+бюджет!H342+бюджет!H344+бюджет!H345+бюджет!H346</f>
        <v>0</v>
      </c>
    </row>
    <row r="112" spans="2:9" ht="25.5">
      <c r="B112" s="8" t="s">
        <v>184</v>
      </c>
      <c r="C112" s="9" t="s">
        <v>34</v>
      </c>
      <c r="D112" s="9" t="s">
        <v>158</v>
      </c>
      <c r="E112" s="9" t="s">
        <v>783</v>
      </c>
      <c r="F112" s="9" t="s">
        <v>63</v>
      </c>
      <c r="G112" s="10">
        <f>бюджет!F336</f>
        <v>1440.6</v>
      </c>
      <c r="H112" s="10">
        <f>бюджет!G336</f>
        <v>1455</v>
      </c>
      <c r="I112" s="10">
        <f>бюджет!H336</f>
        <v>1471.5</v>
      </c>
    </row>
    <row r="113" spans="2:9" ht="12.75" customHeight="1">
      <c r="B113" s="6" t="s">
        <v>185</v>
      </c>
      <c r="C113" s="65" t="s">
        <v>34</v>
      </c>
      <c r="D113" s="65" t="s">
        <v>186</v>
      </c>
      <c r="E113" s="65"/>
      <c r="F113" s="65"/>
      <c r="G113" s="7">
        <f>G114+G119+G121+G117</f>
        <v>5260.8</v>
      </c>
      <c r="H113" s="7">
        <f t="shared" ref="H113:I113" si="29">H114+H119+H121+H117</f>
        <v>5260.8</v>
      </c>
      <c r="I113" s="7">
        <f t="shared" si="29"/>
        <v>5260.8</v>
      </c>
    </row>
    <row r="114" spans="2:9" ht="12.75" customHeight="1">
      <c r="B114" s="47" t="s">
        <v>630</v>
      </c>
      <c r="C114" s="9" t="s">
        <v>34</v>
      </c>
      <c r="D114" s="9" t="s">
        <v>186</v>
      </c>
      <c r="E114" s="9" t="s">
        <v>1022</v>
      </c>
      <c r="F114" s="9"/>
      <c r="G114" s="10">
        <f t="shared" ref="G114:I115" si="30">G115</f>
        <v>0</v>
      </c>
      <c r="H114" s="10">
        <f t="shared" si="30"/>
        <v>0</v>
      </c>
      <c r="I114" s="10">
        <f t="shared" si="30"/>
        <v>0</v>
      </c>
    </row>
    <row r="115" spans="2:9" ht="37.5" customHeight="1">
      <c r="B115" s="51" t="s">
        <v>631</v>
      </c>
      <c r="C115" s="9" t="s">
        <v>34</v>
      </c>
      <c r="D115" s="9" t="s">
        <v>186</v>
      </c>
      <c r="E115" s="9" t="s">
        <v>1022</v>
      </c>
      <c r="F115" s="9"/>
      <c r="G115" s="10">
        <f t="shared" si="30"/>
        <v>0</v>
      </c>
      <c r="H115" s="10">
        <f t="shared" si="30"/>
        <v>0</v>
      </c>
      <c r="I115" s="10">
        <f t="shared" si="30"/>
        <v>0</v>
      </c>
    </row>
    <row r="116" spans="2:9" ht="27.75" customHeight="1">
      <c r="B116" s="70" t="s">
        <v>633</v>
      </c>
      <c r="C116" s="48" t="s">
        <v>34</v>
      </c>
      <c r="D116" s="9" t="s">
        <v>186</v>
      </c>
      <c r="E116" s="9" t="s">
        <v>875</v>
      </c>
      <c r="F116" s="9" t="s">
        <v>63</v>
      </c>
      <c r="G116" s="10">
        <f>бюджет!F350+бюджет!F351</f>
        <v>0</v>
      </c>
      <c r="H116" s="10">
        <f>бюджет!G350+бюджет!G351</f>
        <v>0</v>
      </c>
      <c r="I116" s="10">
        <f>бюджет!H350+бюджет!H351</f>
        <v>0</v>
      </c>
    </row>
    <row r="117" spans="2:9" ht="13.5" hidden="1" customHeight="1">
      <c r="B117" s="8" t="s">
        <v>709</v>
      </c>
      <c r="C117" s="9" t="s">
        <v>34</v>
      </c>
      <c r="D117" s="9" t="s">
        <v>186</v>
      </c>
      <c r="E117" s="9" t="s">
        <v>803</v>
      </c>
      <c r="F117" s="9"/>
      <c r="G117" s="10">
        <f>G118</f>
        <v>0</v>
      </c>
      <c r="H117" s="10">
        <f t="shared" ref="H117:I117" si="31">H118</f>
        <v>0</v>
      </c>
      <c r="I117" s="10">
        <f t="shared" si="31"/>
        <v>0</v>
      </c>
    </row>
    <row r="118" spans="2:9" ht="13.5" hidden="1" customHeight="1">
      <c r="B118" s="8" t="s">
        <v>41</v>
      </c>
      <c r="C118" s="9" t="s">
        <v>34</v>
      </c>
      <c r="D118" s="9" t="s">
        <v>186</v>
      </c>
      <c r="E118" s="9" t="s">
        <v>803</v>
      </c>
      <c r="F118" s="9" t="s">
        <v>24</v>
      </c>
      <c r="G118" s="10">
        <f>бюджет!F355+бюджет!F357</f>
        <v>0</v>
      </c>
      <c r="H118" s="10">
        <f>бюджет!G355+бюджет!G357</f>
        <v>0</v>
      </c>
      <c r="I118" s="10">
        <f>бюджет!H355+бюджет!H357</f>
        <v>0</v>
      </c>
    </row>
    <row r="119" spans="2:9" ht="26.25" customHeight="1">
      <c r="B119" s="106" t="s">
        <v>992</v>
      </c>
      <c r="C119" s="9" t="s">
        <v>34</v>
      </c>
      <c r="D119" s="9" t="s">
        <v>186</v>
      </c>
      <c r="E119" s="9" t="s">
        <v>905</v>
      </c>
      <c r="F119" s="9"/>
      <c r="G119" s="10">
        <f>G120</f>
        <v>0</v>
      </c>
      <c r="H119" s="10">
        <f t="shared" ref="H119:I119" si="32">H120</f>
        <v>0</v>
      </c>
      <c r="I119" s="10">
        <f t="shared" si="32"/>
        <v>0</v>
      </c>
    </row>
    <row r="120" spans="2:9" ht="12.75" customHeight="1">
      <c r="B120" s="8" t="s">
        <v>41</v>
      </c>
      <c r="C120" s="9" t="s">
        <v>34</v>
      </c>
      <c r="D120" s="9" t="s">
        <v>186</v>
      </c>
      <c r="E120" s="9" t="s">
        <v>905</v>
      </c>
      <c r="F120" s="9" t="s">
        <v>24</v>
      </c>
      <c r="G120" s="10">
        <f>бюджет!F361+бюджет!F363</f>
        <v>0</v>
      </c>
      <c r="H120" s="10">
        <f>бюджет!G361+бюджет!G363</f>
        <v>0</v>
      </c>
      <c r="I120" s="10">
        <f>бюджет!H361+бюджет!H363</f>
        <v>0</v>
      </c>
    </row>
    <row r="121" spans="2:9" ht="12.75" customHeight="1">
      <c r="B121" s="8" t="s">
        <v>116</v>
      </c>
      <c r="C121" s="9" t="s">
        <v>34</v>
      </c>
      <c r="D121" s="9" t="s">
        <v>186</v>
      </c>
      <c r="E121" s="9" t="s">
        <v>783</v>
      </c>
      <c r="F121" s="9"/>
      <c r="G121" s="10">
        <f>G123+G122</f>
        <v>5260.8</v>
      </c>
      <c r="H121" s="10">
        <f t="shared" ref="H121:I121" si="33">H123+H122</f>
        <v>5260.8</v>
      </c>
      <c r="I121" s="10">
        <f t="shared" si="33"/>
        <v>5260.8</v>
      </c>
    </row>
    <row r="122" spans="2:9" ht="15" customHeight="1">
      <c r="B122" s="8" t="s">
        <v>41</v>
      </c>
      <c r="C122" s="9" t="s">
        <v>34</v>
      </c>
      <c r="D122" s="9" t="s">
        <v>186</v>
      </c>
      <c r="E122" s="9" t="s">
        <v>783</v>
      </c>
      <c r="F122" s="9" t="s">
        <v>24</v>
      </c>
      <c r="G122" s="10">
        <f>бюджет!F368+бюджет!F371+бюджет!F366</f>
        <v>5260.8</v>
      </c>
      <c r="H122" s="10">
        <f>бюджет!G368+бюджет!G371+бюджет!G366</f>
        <v>5260.8</v>
      </c>
      <c r="I122" s="10">
        <f>бюджет!H368+бюджет!H371+бюджет!H366</f>
        <v>5260.8</v>
      </c>
    </row>
    <row r="123" spans="2:9" ht="13.5" customHeight="1">
      <c r="B123" s="8" t="s">
        <v>637</v>
      </c>
      <c r="C123" s="9" t="s">
        <v>34</v>
      </c>
      <c r="D123" s="9" t="s">
        <v>188</v>
      </c>
      <c r="E123" s="9" t="s">
        <v>783</v>
      </c>
      <c r="F123" s="9" t="s">
        <v>190</v>
      </c>
      <c r="G123" s="10">
        <f>бюджет!F372+бюджет!F369</f>
        <v>0</v>
      </c>
      <c r="H123" s="10">
        <f>бюджет!G372</f>
        <v>0</v>
      </c>
      <c r="I123" s="10">
        <f>бюджет!H372</f>
        <v>0</v>
      </c>
    </row>
    <row r="124" spans="2:9" ht="15" customHeight="1">
      <c r="B124" s="6" t="s">
        <v>661</v>
      </c>
      <c r="C124" s="65" t="s">
        <v>34</v>
      </c>
      <c r="D124" s="65" t="s">
        <v>662</v>
      </c>
      <c r="E124" s="65"/>
      <c r="F124" s="65"/>
      <c r="G124" s="7">
        <f>G125</f>
        <v>19662.400000000001</v>
      </c>
      <c r="H124" s="7">
        <f t="shared" ref="H124:I124" si="34">H125</f>
        <v>19299.2</v>
      </c>
      <c r="I124" s="7">
        <f t="shared" si="34"/>
        <v>19299.2</v>
      </c>
    </row>
    <row r="125" spans="2:9" ht="12.75" customHeight="1">
      <c r="B125" s="49" t="s">
        <v>116</v>
      </c>
      <c r="C125" s="9" t="s">
        <v>34</v>
      </c>
      <c r="D125" s="9" t="s">
        <v>662</v>
      </c>
      <c r="E125" s="9" t="s">
        <v>783</v>
      </c>
      <c r="F125" s="9"/>
      <c r="G125" s="10">
        <f>G126+G127+G129+G128</f>
        <v>19662.400000000001</v>
      </c>
      <c r="H125" s="10">
        <f>H126+H127+H129+H128</f>
        <v>19299.2</v>
      </c>
      <c r="I125" s="10">
        <f>I126+I127+I129+I128</f>
        <v>19299.2</v>
      </c>
    </row>
    <row r="126" spans="2:9" ht="12.75" customHeight="1">
      <c r="B126" s="8" t="s">
        <v>21</v>
      </c>
      <c r="C126" s="9" t="s">
        <v>34</v>
      </c>
      <c r="D126" s="9" t="s">
        <v>662</v>
      </c>
      <c r="E126" s="9" t="s">
        <v>783</v>
      </c>
      <c r="F126" s="9" t="s">
        <v>22</v>
      </c>
      <c r="G126" s="10">
        <f>бюджет!F376</f>
        <v>1562.4</v>
      </c>
      <c r="H126" s="10">
        <f>бюджет!G376</f>
        <v>1562.4</v>
      </c>
      <c r="I126" s="10">
        <f>бюджет!H376</f>
        <v>1562.4</v>
      </c>
    </row>
    <row r="127" spans="2:9" ht="12.75" customHeight="1">
      <c r="B127" s="8" t="s">
        <v>41</v>
      </c>
      <c r="C127" s="9" t="s">
        <v>34</v>
      </c>
      <c r="D127" s="9" t="s">
        <v>662</v>
      </c>
      <c r="E127" s="9" t="s">
        <v>783</v>
      </c>
      <c r="F127" s="9" t="s">
        <v>24</v>
      </c>
      <c r="G127" s="10">
        <f>бюджет!F377</f>
        <v>100</v>
      </c>
      <c r="H127" s="10">
        <f>бюджет!G377</f>
        <v>100</v>
      </c>
      <c r="I127" s="10">
        <f>бюджет!H377</f>
        <v>100</v>
      </c>
    </row>
    <row r="128" spans="2:9" ht="25.5" customHeight="1">
      <c r="B128" s="130" t="s">
        <v>62</v>
      </c>
      <c r="C128" s="131" t="s">
        <v>34</v>
      </c>
      <c r="D128" s="131" t="s">
        <v>662</v>
      </c>
      <c r="E128" s="131" t="s">
        <v>783</v>
      </c>
      <c r="F128" s="131" t="s">
        <v>63</v>
      </c>
      <c r="G128" s="132">
        <f>бюджет!F379</f>
        <v>18000</v>
      </c>
      <c r="H128" s="132">
        <f>бюджет!G379</f>
        <v>17636.8</v>
      </c>
      <c r="I128" s="132">
        <f>бюджет!H379</f>
        <v>17636.8</v>
      </c>
    </row>
    <row r="129" spans="2:9" ht="12.75" customHeight="1">
      <c r="B129" s="8" t="s">
        <v>31</v>
      </c>
      <c r="C129" s="9" t="s">
        <v>34</v>
      </c>
      <c r="D129" s="9" t="s">
        <v>662</v>
      </c>
      <c r="E129" s="9" t="s">
        <v>783</v>
      </c>
      <c r="F129" s="9" t="s">
        <v>32</v>
      </c>
      <c r="G129" s="10">
        <f>бюджет!F381</f>
        <v>0</v>
      </c>
      <c r="H129" s="10">
        <f>бюджет!G381</f>
        <v>0</v>
      </c>
      <c r="I129" s="10">
        <f>бюджет!H381</f>
        <v>0</v>
      </c>
    </row>
    <row r="130" spans="2:9">
      <c r="B130" s="6" t="s">
        <v>192</v>
      </c>
      <c r="C130" s="65" t="s">
        <v>34</v>
      </c>
      <c r="D130" s="65" t="s">
        <v>193</v>
      </c>
      <c r="E130" s="65"/>
      <c r="F130" s="65"/>
      <c r="G130" s="7">
        <f t="shared" ref="G130:I130" si="35">G131</f>
        <v>505.9</v>
      </c>
      <c r="H130" s="7">
        <f t="shared" si="35"/>
        <v>533.20000000000005</v>
      </c>
      <c r="I130" s="7">
        <f t="shared" si="35"/>
        <v>562</v>
      </c>
    </row>
    <row r="131" spans="2:9">
      <c r="B131" s="6" t="s">
        <v>194</v>
      </c>
      <c r="C131" s="65" t="s">
        <v>34</v>
      </c>
      <c r="D131" s="65" t="s">
        <v>195</v>
      </c>
      <c r="E131" s="65"/>
      <c r="F131" s="65"/>
      <c r="G131" s="7">
        <f>G132+G134</f>
        <v>505.9</v>
      </c>
      <c r="H131" s="7">
        <f>H132+H134</f>
        <v>533.20000000000005</v>
      </c>
      <c r="I131" s="7">
        <f>I132+I134</f>
        <v>562</v>
      </c>
    </row>
    <row r="132" spans="2:9" s="28" customFormat="1" ht="38.25">
      <c r="B132" s="13" t="s">
        <v>579</v>
      </c>
      <c r="C132" s="9" t="s">
        <v>34</v>
      </c>
      <c r="D132" s="9" t="s">
        <v>195</v>
      </c>
      <c r="E132" s="9" t="s">
        <v>804</v>
      </c>
      <c r="F132" s="9"/>
      <c r="G132" s="10">
        <f>G133</f>
        <v>200</v>
      </c>
      <c r="H132" s="10">
        <f t="shared" ref="H132:I132" si="36">H133</f>
        <v>200</v>
      </c>
      <c r="I132" s="10">
        <f t="shared" si="36"/>
        <v>200</v>
      </c>
    </row>
    <row r="133" spans="2:9">
      <c r="B133" s="8" t="s">
        <v>41</v>
      </c>
      <c r="C133" s="9" t="s">
        <v>34</v>
      </c>
      <c r="D133" s="9" t="s">
        <v>195</v>
      </c>
      <c r="E133" s="9" t="s">
        <v>804</v>
      </c>
      <c r="F133" s="9" t="s">
        <v>24</v>
      </c>
      <c r="G133" s="10">
        <f>бюджет!F387+бюджет!F389+бюджет!F391</f>
        <v>200</v>
      </c>
      <c r="H133" s="10">
        <f>бюджет!G387+бюджет!G389+бюджет!G391</f>
        <v>200</v>
      </c>
      <c r="I133" s="10">
        <f>бюджет!H387+бюджет!H389+бюджет!H391</f>
        <v>200</v>
      </c>
    </row>
    <row r="134" spans="2:9">
      <c r="B134" s="68" t="s">
        <v>116</v>
      </c>
      <c r="C134" s="9" t="s">
        <v>34</v>
      </c>
      <c r="D134" s="9" t="s">
        <v>195</v>
      </c>
      <c r="E134" s="9" t="s">
        <v>783</v>
      </c>
      <c r="F134" s="9"/>
      <c r="G134" s="10">
        <f>G135</f>
        <v>305.89999999999998</v>
      </c>
      <c r="H134" s="10">
        <f>H135</f>
        <v>333.2</v>
      </c>
      <c r="I134" s="10">
        <f>I135</f>
        <v>362</v>
      </c>
    </row>
    <row r="135" spans="2:9">
      <c r="B135" s="8" t="s">
        <v>41</v>
      </c>
      <c r="C135" s="9" t="s">
        <v>34</v>
      </c>
      <c r="D135" s="9" t="s">
        <v>195</v>
      </c>
      <c r="E135" s="9" t="s">
        <v>783</v>
      </c>
      <c r="F135" s="9" t="s">
        <v>24</v>
      </c>
      <c r="G135" s="10">
        <f>бюджет!F394+бюджет!F396</f>
        <v>305.89999999999998</v>
      </c>
      <c r="H135" s="10">
        <f>бюджет!G394+бюджет!G396</f>
        <v>333.2</v>
      </c>
      <c r="I135" s="10">
        <f>бюджет!H394+бюджет!H396</f>
        <v>362</v>
      </c>
    </row>
    <row r="136" spans="2:9">
      <c r="B136" s="6" t="s">
        <v>201</v>
      </c>
      <c r="C136" s="65" t="s">
        <v>34</v>
      </c>
      <c r="D136" s="65" t="s">
        <v>202</v>
      </c>
      <c r="E136" s="9"/>
      <c r="F136" s="9"/>
      <c r="G136" s="7">
        <f>G137+G140+G147+G154+G157+G160</f>
        <v>20557.3</v>
      </c>
      <c r="H136" s="7">
        <f t="shared" ref="H136:I136" si="37">H137+H140+H147+H154+H157+H160</f>
        <v>17147.8</v>
      </c>
      <c r="I136" s="7">
        <f t="shared" si="37"/>
        <v>15647.8</v>
      </c>
    </row>
    <row r="137" spans="2:9" hidden="1">
      <c r="B137" s="6" t="s">
        <v>312</v>
      </c>
      <c r="C137" s="99" t="s">
        <v>34</v>
      </c>
      <c r="D137" s="99" t="s">
        <v>313</v>
      </c>
      <c r="E137" s="99" t="s">
        <v>12</v>
      </c>
      <c r="F137" s="9" t="s">
        <v>12</v>
      </c>
      <c r="G137" s="7">
        <f>G138</f>
        <v>0</v>
      </c>
      <c r="H137" s="7">
        <f t="shared" ref="H137:I137" si="38">H138</f>
        <v>0</v>
      </c>
      <c r="I137" s="7">
        <f t="shared" si="38"/>
        <v>0</v>
      </c>
    </row>
    <row r="138" spans="2:9" ht="30" hidden="1" customHeight="1">
      <c r="B138" s="68" t="s">
        <v>863</v>
      </c>
      <c r="C138" s="69" t="s">
        <v>34</v>
      </c>
      <c r="D138" s="69" t="s">
        <v>313</v>
      </c>
      <c r="E138" s="69" t="s">
        <v>875</v>
      </c>
      <c r="F138" s="69"/>
      <c r="G138" s="56">
        <f>G139</f>
        <v>0</v>
      </c>
      <c r="H138" s="56">
        <f t="shared" ref="H138:I138" si="39">H139</f>
        <v>0</v>
      </c>
      <c r="I138" s="56">
        <f t="shared" si="39"/>
        <v>0</v>
      </c>
    </row>
    <row r="139" spans="2:9" ht="15" hidden="1" customHeight="1">
      <c r="B139" s="68" t="s">
        <v>41</v>
      </c>
      <c r="C139" s="69" t="s">
        <v>34</v>
      </c>
      <c r="D139" s="69" t="s">
        <v>313</v>
      </c>
      <c r="E139" s="69" t="s">
        <v>875</v>
      </c>
      <c r="F139" s="69" t="s">
        <v>24</v>
      </c>
      <c r="G139" s="56">
        <f>бюджет!F402</f>
        <v>0</v>
      </c>
      <c r="H139" s="56">
        <f>бюджет!G402</f>
        <v>0</v>
      </c>
      <c r="I139" s="56">
        <f>бюджет!H402</f>
        <v>0</v>
      </c>
    </row>
    <row r="140" spans="2:9">
      <c r="B140" s="6" t="s">
        <v>203</v>
      </c>
      <c r="C140" s="72" t="s">
        <v>34</v>
      </c>
      <c r="D140" s="72" t="s">
        <v>204</v>
      </c>
      <c r="E140" s="9"/>
      <c r="F140" s="9"/>
      <c r="G140" s="7">
        <f>G141+G143+G145</f>
        <v>0</v>
      </c>
      <c r="H140" s="7">
        <f>H141+H143+H145</f>
        <v>0</v>
      </c>
      <c r="I140" s="7">
        <f>I141+I143+I145</f>
        <v>0</v>
      </c>
    </row>
    <row r="141" spans="2:9" ht="51">
      <c r="B141" s="8" t="s">
        <v>670</v>
      </c>
      <c r="C141" s="9" t="s">
        <v>34</v>
      </c>
      <c r="D141" s="9" t="s">
        <v>204</v>
      </c>
      <c r="E141" s="9" t="s">
        <v>805</v>
      </c>
      <c r="F141" s="9"/>
      <c r="G141" s="10">
        <f>G142</f>
        <v>0</v>
      </c>
      <c r="H141" s="10">
        <f t="shared" ref="H141:I141" si="40">H142</f>
        <v>0</v>
      </c>
      <c r="I141" s="10">
        <f t="shared" si="40"/>
        <v>0</v>
      </c>
    </row>
    <row r="142" spans="2:9">
      <c r="B142" s="8" t="s">
        <v>41</v>
      </c>
      <c r="C142" s="9" t="s">
        <v>34</v>
      </c>
      <c r="D142" s="9" t="s">
        <v>204</v>
      </c>
      <c r="E142" s="9" t="s">
        <v>805</v>
      </c>
      <c r="F142" s="9" t="s">
        <v>24</v>
      </c>
      <c r="G142" s="10">
        <f>бюджет!F407+бюджет!F408+бюджет!F409+бюджет!F411+бюджет!F412+бюджет!F413+бюджет!F415</f>
        <v>0</v>
      </c>
      <c r="H142" s="10">
        <f>бюджет!G407+бюджет!G408+бюджет!G409+бюджет!G411+бюджет!G412+бюджет!G413+бюджет!G415</f>
        <v>0</v>
      </c>
      <c r="I142" s="10">
        <f>бюджет!H407+бюджет!H408+бюджет!H409+бюджет!H411+бюджет!H412+бюджет!H413+бюджет!H415</f>
        <v>0</v>
      </c>
    </row>
    <row r="143" spans="2:9" ht="39.75" customHeight="1">
      <c r="B143" s="8" t="s">
        <v>720</v>
      </c>
      <c r="C143" s="9" t="s">
        <v>34</v>
      </c>
      <c r="D143" s="9" t="s">
        <v>204</v>
      </c>
      <c r="E143" s="9" t="s">
        <v>806</v>
      </c>
      <c r="F143" s="9"/>
      <c r="G143" s="10">
        <f>G144</f>
        <v>0</v>
      </c>
      <c r="H143" s="10">
        <f t="shared" ref="H143:I143" si="41">H144</f>
        <v>0</v>
      </c>
      <c r="I143" s="10">
        <f t="shared" si="41"/>
        <v>0</v>
      </c>
    </row>
    <row r="144" spans="2:9">
      <c r="B144" s="8" t="s">
        <v>41</v>
      </c>
      <c r="C144" s="9" t="s">
        <v>34</v>
      </c>
      <c r="D144" s="9" t="s">
        <v>204</v>
      </c>
      <c r="E144" s="9" t="s">
        <v>806</v>
      </c>
      <c r="F144" s="9" t="s">
        <v>24</v>
      </c>
      <c r="G144" s="10">
        <f>бюджет!F419+бюджет!F421</f>
        <v>0</v>
      </c>
      <c r="H144" s="10">
        <f>бюджет!G419+бюджет!G421</f>
        <v>0</v>
      </c>
      <c r="I144" s="10">
        <f>бюджет!H419+бюджет!H421</f>
        <v>0</v>
      </c>
    </row>
    <row r="145" spans="2:9">
      <c r="B145" s="8" t="s">
        <v>218</v>
      </c>
      <c r="C145" s="9" t="s">
        <v>34</v>
      </c>
      <c r="D145" s="9" t="s">
        <v>204</v>
      </c>
      <c r="E145" s="9" t="s">
        <v>783</v>
      </c>
      <c r="F145" s="9"/>
      <c r="G145" s="10">
        <f>G146</f>
        <v>0</v>
      </c>
      <c r="H145" s="10">
        <f>H146</f>
        <v>0</v>
      </c>
      <c r="I145" s="10">
        <f>I146</f>
        <v>0</v>
      </c>
    </row>
    <row r="146" spans="2:9">
      <c r="B146" s="8" t="s">
        <v>41</v>
      </c>
      <c r="C146" s="9" t="s">
        <v>34</v>
      </c>
      <c r="D146" s="9" t="s">
        <v>204</v>
      </c>
      <c r="E146" s="9" t="s">
        <v>783</v>
      </c>
      <c r="F146" s="9" t="s">
        <v>24</v>
      </c>
      <c r="G146" s="10">
        <f>бюджет!F424</f>
        <v>0</v>
      </c>
      <c r="H146" s="10">
        <f>бюджет!G424</f>
        <v>0</v>
      </c>
      <c r="I146" s="10">
        <f>бюджет!H424</f>
        <v>0</v>
      </c>
    </row>
    <row r="147" spans="2:9">
      <c r="B147" s="6" t="s">
        <v>256</v>
      </c>
      <c r="C147" s="99" t="s">
        <v>34</v>
      </c>
      <c r="D147" s="99" t="s">
        <v>257</v>
      </c>
      <c r="E147" s="9"/>
      <c r="F147" s="9"/>
      <c r="G147" s="7">
        <f>G148+G150+G152</f>
        <v>15956.5</v>
      </c>
      <c r="H147" s="7">
        <f t="shared" ref="H147:I147" si="42">H148+H150+H152</f>
        <v>12581</v>
      </c>
      <c r="I147" s="7">
        <f t="shared" si="42"/>
        <v>11081</v>
      </c>
    </row>
    <row r="148" spans="2:9" ht="30" hidden="1" customHeight="1">
      <c r="B148" s="68" t="s">
        <v>863</v>
      </c>
      <c r="C148" s="69" t="s">
        <v>34</v>
      </c>
      <c r="D148" s="69" t="s">
        <v>257</v>
      </c>
      <c r="E148" s="69" t="s">
        <v>875</v>
      </c>
      <c r="F148" s="69"/>
      <c r="G148" s="56">
        <f>G149</f>
        <v>0</v>
      </c>
      <c r="H148" s="56">
        <f t="shared" ref="H148" si="43">H149</f>
        <v>0</v>
      </c>
      <c r="I148" s="56">
        <f t="shared" ref="I148" si="44">I149</f>
        <v>0</v>
      </c>
    </row>
    <row r="149" spans="2:9" ht="15" hidden="1" customHeight="1">
      <c r="B149" s="68" t="s">
        <v>41</v>
      </c>
      <c r="C149" s="69" t="s">
        <v>34</v>
      </c>
      <c r="D149" s="69" t="s">
        <v>257</v>
      </c>
      <c r="E149" s="69" t="s">
        <v>875</v>
      </c>
      <c r="F149" s="69" t="s">
        <v>24</v>
      </c>
      <c r="G149" s="56">
        <f>бюджет!F429+бюджет!F431</f>
        <v>0</v>
      </c>
      <c r="H149" s="56">
        <f>бюджет!G429+бюджет!G431</f>
        <v>0</v>
      </c>
      <c r="I149" s="56">
        <f>бюджет!H429+бюджет!H431</f>
        <v>0</v>
      </c>
    </row>
    <row r="150" spans="2:9" ht="42.75" customHeight="1">
      <c r="B150" s="18" t="s">
        <v>768</v>
      </c>
      <c r="C150" s="69" t="s">
        <v>34</v>
      </c>
      <c r="D150" s="69" t="s">
        <v>257</v>
      </c>
      <c r="E150" s="69" t="s">
        <v>817</v>
      </c>
      <c r="F150" s="69"/>
      <c r="G150" s="56">
        <f>G151</f>
        <v>15956.5</v>
      </c>
      <c r="H150" s="56">
        <f t="shared" ref="H150:I150" si="45">H151</f>
        <v>2581</v>
      </c>
      <c r="I150" s="56">
        <f t="shared" si="45"/>
        <v>2581</v>
      </c>
    </row>
    <row r="151" spans="2:9" ht="27" customHeight="1">
      <c r="B151" s="130" t="s">
        <v>62</v>
      </c>
      <c r="C151" s="69" t="s">
        <v>34</v>
      </c>
      <c r="D151" s="69" t="s">
        <v>257</v>
      </c>
      <c r="E151" s="69" t="s">
        <v>817</v>
      </c>
      <c r="F151" s="69" t="s">
        <v>63</v>
      </c>
      <c r="G151" s="56">
        <f>бюджет!F435+бюджет!F437+бюджет!F440+бюджет!F442+бюджет!F445+бюджет!F447+бюджет!F449+бюджет!F452+бюджет!F454</f>
        <v>15956.5</v>
      </c>
      <c r="H151" s="56">
        <f>бюджет!G435+бюджет!G437+бюджет!G440+бюджет!G442+бюджет!G445+бюджет!G447+бюджет!G449+бюджет!G452+бюджет!G454</f>
        <v>2581</v>
      </c>
      <c r="I151" s="56">
        <f>бюджет!H435+бюджет!H437+бюджет!H440+бюджет!H442+бюджет!H445+бюджет!H447+бюджет!H449+бюджет!H452+бюджет!H454</f>
        <v>2581</v>
      </c>
    </row>
    <row r="152" spans="2:9" ht="12.75" customHeight="1">
      <c r="B152" s="130" t="s">
        <v>81</v>
      </c>
      <c r="C152" s="154" t="s">
        <v>34</v>
      </c>
      <c r="D152" s="154" t="s">
        <v>257</v>
      </c>
      <c r="E152" s="69" t="s">
        <v>783</v>
      </c>
      <c r="F152" s="69"/>
      <c r="G152" s="56">
        <f>G153</f>
        <v>0</v>
      </c>
      <c r="H152" s="56">
        <f t="shared" ref="H152:I152" si="46">H153</f>
        <v>10000</v>
      </c>
      <c r="I152" s="56">
        <f t="shared" si="46"/>
        <v>8500</v>
      </c>
    </row>
    <row r="153" spans="2:9" ht="27" customHeight="1">
      <c r="B153" s="130" t="s">
        <v>62</v>
      </c>
      <c r="C153" s="69" t="s">
        <v>34</v>
      </c>
      <c r="D153" s="69" t="s">
        <v>257</v>
      </c>
      <c r="E153" s="69" t="s">
        <v>783</v>
      </c>
      <c r="F153" s="69" t="s">
        <v>63</v>
      </c>
      <c r="G153" s="56">
        <f>бюджет!F459+бюджет!F457</f>
        <v>0</v>
      </c>
      <c r="H153" s="56">
        <f>бюджет!G459+бюджет!G457</f>
        <v>10000</v>
      </c>
      <c r="I153" s="56">
        <f>бюджет!H459+бюджет!H457</f>
        <v>8500</v>
      </c>
    </row>
    <row r="154" spans="2:9" s="28" customFormat="1" ht="12.75" customHeight="1">
      <c r="B154" s="15" t="s">
        <v>205</v>
      </c>
      <c r="C154" s="65" t="s">
        <v>34</v>
      </c>
      <c r="D154" s="65" t="s">
        <v>206</v>
      </c>
      <c r="E154" s="65"/>
      <c r="F154" s="65"/>
      <c r="G154" s="7">
        <f t="shared" ref="G154:I155" si="47">G155</f>
        <v>10</v>
      </c>
      <c r="H154" s="7">
        <f t="shared" si="47"/>
        <v>0</v>
      </c>
      <c r="I154" s="7">
        <f t="shared" si="47"/>
        <v>0</v>
      </c>
    </row>
    <row r="155" spans="2:9" ht="38.25">
      <c r="B155" s="13" t="s">
        <v>737</v>
      </c>
      <c r="C155" s="9" t="s">
        <v>34</v>
      </c>
      <c r="D155" s="9" t="s">
        <v>206</v>
      </c>
      <c r="E155" s="9" t="s">
        <v>807</v>
      </c>
      <c r="F155" s="9"/>
      <c r="G155" s="10">
        <f>G156</f>
        <v>10</v>
      </c>
      <c r="H155" s="10">
        <f t="shared" si="47"/>
        <v>0</v>
      </c>
      <c r="I155" s="10">
        <f t="shared" si="47"/>
        <v>0</v>
      </c>
    </row>
    <row r="156" spans="2:9">
      <c r="B156" s="8" t="s">
        <v>41</v>
      </c>
      <c r="C156" s="9" t="s">
        <v>34</v>
      </c>
      <c r="D156" s="9" t="s">
        <v>206</v>
      </c>
      <c r="E156" s="9" t="s">
        <v>809</v>
      </c>
      <c r="F156" s="9" t="s">
        <v>24</v>
      </c>
      <c r="G156" s="10">
        <f>бюджет!F463</f>
        <v>10</v>
      </c>
      <c r="H156" s="10">
        <f>бюджет!G463</f>
        <v>0</v>
      </c>
      <c r="I156" s="10">
        <f>бюджет!H463</f>
        <v>0</v>
      </c>
    </row>
    <row r="157" spans="2:9" s="28" customFormat="1">
      <c r="B157" s="6" t="s">
        <v>210</v>
      </c>
      <c r="C157" s="65" t="s">
        <v>34</v>
      </c>
      <c r="D157" s="65" t="s">
        <v>211</v>
      </c>
      <c r="E157" s="65"/>
      <c r="F157" s="65"/>
      <c r="G157" s="7">
        <f>G158</f>
        <v>24</v>
      </c>
      <c r="H157" s="7">
        <f t="shared" ref="H157:I157" si="48">H158</f>
        <v>0</v>
      </c>
      <c r="I157" s="7">
        <f t="shared" si="48"/>
        <v>0</v>
      </c>
    </row>
    <row r="158" spans="2:9" ht="38.25">
      <c r="B158" s="8" t="s">
        <v>737</v>
      </c>
      <c r="C158" s="9" t="s">
        <v>34</v>
      </c>
      <c r="D158" s="9" t="s">
        <v>211</v>
      </c>
      <c r="E158" s="9" t="s">
        <v>807</v>
      </c>
      <c r="F158" s="9"/>
      <c r="G158" s="10">
        <f>G159</f>
        <v>24</v>
      </c>
      <c r="H158" s="10">
        <f>H159</f>
        <v>0</v>
      </c>
      <c r="I158" s="10">
        <f>I159</f>
        <v>0</v>
      </c>
    </row>
    <row r="159" spans="2:9" ht="12.75" customHeight="1">
      <c r="B159" s="8" t="s">
        <v>225</v>
      </c>
      <c r="C159" s="9" t="s">
        <v>34</v>
      </c>
      <c r="D159" s="9" t="s">
        <v>211</v>
      </c>
      <c r="E159" s="9" t="s">
        <v>807</v>
      </c>
      <c r="F159" s="9" t="s">
        <v>58</v>
      </c>
      <c r="G159" s="10">
        <f>бюджет!F467</f>
        <v>24</v>
      </c>
      <c r="H159" s="10">
        <f>бюджет!G467</f>
        <v>0</v>
      </c>
      <c r="I159" s="10">
        <f>бюджет!H467</f>
        <v>0</v>
      </c>
    </row>
    <row r="160" spans="2:9">
      <c r="B160" s="6" t="s">
        <v>407</v>
      </c>
      <c r="C160" s="65" t="s">
        <v>34</v>
      </c>
      <c r="D160" s="65" t="s">
        <v>213</v>
      </c>
      <c r="E160" s="65"/>
      <c r="F160" s="65"/>
      <c r="G160" s="7">
        <f>G161</f>
        <v>4566.8</v>
      </c>
      <c r="H160" s="7">
        <f>H161</f>
        <v>4566.8</v>
      </c>
      <c r="I160" s="7">
        <f>I161</f>
        <v>4566.8</v>
      </c>
    </row>
    <row r="161" spans="2:9" s="28" customFormat="1">
      <c r="B161" s="8" t="s">
        <v>81</v>
      </c>
      <c r="C161" s="9" t="s">
        <v>34</v>
      </c>
      <c r="D161" s="9" t="s">
        <v>213</v>
      </c>
      <c r="E161" s="9" t="s">
        <v>783</v>
      </c>
      <c r="F161" s="9"/>
      <c r="G161" s="10">
        <f>G162+G163+G164</f>
        <v>4566.8</v>
      </c>
      <c r="H161" s="10">
        <f>H162+H163+H164</f>
        <v>4566.8</v>
      </c>
      <c r="I161" s="10">
        <f>I162+I163+I164</f>
        <v>4566.8</v>
      </c>
    </row>
    <row r="162" spans="2:9" ht="38.25" customHeight="1">
      <c r="B162" s="8" t="s">
        <v>21</v>
      </c>
      <c r="C162" s="9" t="s">
        <v>34</v>
      </c>
      <c r="D162" s="9" t="s">
        <v>213</v>
      </c>
      <c r="E162" s="9" t="s">
        <v>783</v>
      </c>
      <c r="F162" s="9" t="s">
        <v>22</v>
      </c>
      <c r="G162" s="10">
        <f>бюджет!F471</f>
        <v>4466.8</v>
      </c>
      <c r="H162" s="10">
        <f>бюджет!G471</f>
        <v>4466.8</v>
      </c>
      <c r="I162" s="10">
        <f>бюджет!H471</f>
        <v>4466.8</v>
      </c>
    </row>
    <row r="163" spans="2:9">
      <c r="B163" s="8" t="s">
        <v>41</v>
      </c>
      <c r="C163" s="9" t="s">
        <v>34</v>
      </c>
      <c r="D163" s="9" t="s">
        <v>213</v>
      </c>
      <c r="E163" s="9" t="s">
        <v>783</v>
      </c>
      <c r="F163" s="9" t="s">
        <v>24</v>
      </c>
      <c r="G163" s="10">
        <f>бюджет!F472+бюджет!F474</f>
        <v>100</v>
      </c>
      <c r="H163" s="10">
        <f>бюджет!G472+бюджет!G474</f>
        <v>100</v>
      </c>
      <c r="I163" s="10">
        <f>бюджет!H472+бюджет!H474</f>
        <v>100</v>
      </c>
    </row>
    <row r="164" spans="2:9">
      <c r="B164" s="8" t="s">
        <v>31</v>
      </c>
      <c r="C164" s="9" t="s">
        <v>34</v>
      </c>
      <c r="D164" s="9" t="s">
        <v>213</v>
      </c>
      <c r="E164" s="9" t="s">
        <v>783</v>
      </c>
      <c r="F164" s="9" t="s">
        <v>32</v>
      </c>
      <c r="G164" s="10">
        <f>бюджет!F476</f>
        <v>0</v>
      </c>
      <c r="H164" s="10">
        <f>бюджет!G476</f>
        <v>0</v>
      </c>
      <c r="I164" s="10">
        <f>бюджет!H476</f>
        <v>0</v>
      </c>
    </row>
    <row r="165" spans="2:9">
      <c r="B165" s="6" t="s">
        <v>287</v>
      </c>
      <c r="C165" s="65" t="s">
        <v>34</v>
      </c>
      <c r="D165" s="65" t="s">
        <v>288</v>
      </c>
      <c r="E165" s="9"/>
      <c r="F165" s="9"/>
      <c r="G165" s="7">
        <f>G166</f>
        <v>11175</v>
      </c>
      <c r="H165" s="7">
        <f t="shared" ref="H165:I165" si="49">H166</f>
        <v>10242.700000000001</v>
      </c>
      <c r="I165" s="7">
        <f t="shared" si="49"/>
        <v>7454.6</v>
      </c>
    </row>
    <row r="166" spans="2:9">
      <c r="B166" s="6" t="s">
        <v>289</v>
      </c>
      <c r="C166" s="65" t="s">
        <v>34</v>
      </c>
      <c r="D166" s="65" t="s">
        <v>290</v>
      </c>
      <c r="E166" s="9"/>
      <c r="F166" s="9"/>
      <c r="G166" s="7">
        <f>G167+G169+G173+G171</f>
        <v>11175</v>
      </c>
      <c r="H166" s="7">
        <f t="shared" ref="H166:I166" si="50">H167+H169+H173+H171</f>
        <v>10242.700000000001</v>
      </c>
      <c r="I166" s="7">
        <f t="shared" si="50"/>
        <v>7454.6</v>
      </c>
    </row>
    <row r="167" spans="2:9" ht="30" hidden="1" customHeight="1">
      <c r="B167" s="68" t="s">
        <v>863</v>
      </c>
      <c r="C167" s="69" t="s">
        <v>34</v>
      </c>
      <c r="D167" s="69" t="s">
        <v>290</v>
      </c>
      <c r="E167" s="69" t="s">
        <v>875</v>
      </c>
      <c r="F167" s="69"/>
      <c r="G167" s="56">
        <f>G168</f>
        <v>0</v>
      </c>
      <c r="H167" s="56">
        <f t="shared" ref="H167:I167" si="51">H168</f>
        <v>0</v>
      </c>
      <c r="I167" s="56">
        <f t="shared" si="51"/>
        <v>0</v>
      </c>
    </row>
    <row r="168" spans="2:9" ht="15" hidden="1" customHeight="1">
      <c r="B168" s="68" t="s">
        <v>41</v>
      </c>
      <c r="C168" s="69" t="s">
        <v>34</v>
      </c>
      <c r="D168" s="69" t="s">
        <v>290</v>
      </c>
      <c r="E168" s="69" t="s">
        <v>875</v>
      </c>
      <c r="F168" s="69" t="s">
        <v>24</v>
      </c>
      <c r="G168" s="56">
        <f>бюджет!F482</f>
        <v>0</v>
      </c>
      <c r="H168" s="56">
        <f>бюджет!G482</f>
        <v>0</v>
      </c>
      <c r="I168" s="56">
        <f>бюджет!H482</f>
        <v>0</v>
      </c>
    </row>
    <row r="169" spans="2:9" ht="38.25">
      <c r="B169" s="8" t="s">
        <v>773</v>
      </c>
      <c r="C169" s="9" t="s">
        <v>34</v>
      </c>
      <c r="D169" s="9" t="s">
        <v>290</v>
      </c>
      <c r="E169" s="9" t="s">
        <v>808</v>
      </c>
      <c r="F169" s="9"/>
      <c r="G169" s="10">
        <f>G170</f>
        <v>0</v>
      </c>
      <c r="H169" s="10">
        <f t="shared" ref="H169:I169" si="52">H170</f>
        <v>0</v>
      </c>
      <c r="I169" s="10">
        <f t="shared" si="52"/>
        <v>0</v>
      </c>
    </row>
    <row r="170" spans="2:9">
      <c r="B170" s="8" t="s">
        <v>41</v>
      </c>
      <c r="C170" s="9" t="s">
        <v>34</v>
      </c>
      <c r="D170" s="9" t="s">
        <v>290</v>
      </c>
      <c r="E170" s="9" t="s">
        <v>808</v>
      </c>
      <c r="F170" s="9" t="s">
        <v>24</v>
      </c>
      <c r="G170" s="10">
        <f>бюджет!F483</f>
        <v>0</v>
      </c>
      <c r="H170" s="10">
        <f>бюджет!G483</f>
        <v>0</v>
      </c>
      <c r="I170" s="10">
        <f>бюджет!H483</f>
        <v>0</v>
      </c>
    </row>
    <row r="171" spans="2:9" ht="25.5">
      <c r="B171" s="130" t="s">
        <v>740</v>
      </c>
      <c r="C171" s="9" t="s">
        <v>34</v>
      </c>
      <c r="D171" s="9" t="s">
        <v>290</v>
      </c>
      <c r="E171" s="9" t="s">
        <v>823</v>
      </c>
      <c r="F171" s="9"/>
      <c r="G171" s="10">
        <f>G172</f>
        <v>11175</v>
      </c>
      <c r="H171" s="10">
        <f t="shared" ref="H171:I171" si="53">H172</f>
        <v>0</v>
      </c>
      <c r="I171" s="10">
        <f t="shared" si="53"/>
        <v>0</v>
      </c>
    </row>
    <row r="172" spans="2:9" ht="25.5">
      <c r="B172" s="130" t="s">
        <v>62</v>
      </c>
      <c r="C172" s="9" t="s">
        <v>34</v>
      </c>
      <c r="D172" s="9" t="s">
        <v>290</v>
      </c>
      <c r="E172" s="9" t="s">
        <v>823</v>
      </c>
      <c r="F172" s="9" t="s">
        <v>63</v>
      </c>
      <c r="G172" s="10">
        <f>бюджет!F492+бюджет!F494+бюджет!F496</f>
        <v>11175</v>
      </c>
      <c r="H172" s="10">
        <f>бюджет!G492+бюджет!G494+бюджет!G496</f>
        <v>0</v>
      </c>
      <c r="I172" s="10">
        <f>бюджет!H492+бюджет!H494+бюджет!H496</f>
        <v>0</v>
      </c>
    </row>
    <row r="173" spans="2:9" ht="13.5" customHeight="1">
      <c r="B173" s="8" t="s">
        <v>218</v>
      </c>
      <c r="C173" s="9" t="s">
        <v>34</v>
      </c>
      <c r="D173" s="9" t="s">
        <v>290</v>
      </c>
      <c r="E173" s="9" t="s">
        <v>783</v>
      </c>
      <c r="F173" s="9"/>
      <c r="G173" s="10">
        <f>G174</f>
        <v>0</v>
      </c>
      <c r="H173" s="10">
        <f t="shared" ref="H173:I173" si="54">H174</f>
        <v>10242.700000000001</v>
      </c>
      <c r="I173" s="10">
        <f t="shared" si="54"/>
        <v>7454.6</v>
      </c>
    </row>
    <row r="174" spans="2:9" ht="27" customHeight="1">
      <c r="B174" s="130" t="s">
        <v>62</v>
      </c>
      <c r="C174" s="9" t="s">
        <v>34</v>
      </c>
      <c r="D174" s="9" t="s">
        <v>290</v>
      </c>
      <c r="E174" s="9" t="s">
        <v>783</v>
      </c>
      <c r="F174" s="9" t="s">
        <v>63</v>
      </c>
      <c r="G174" s="10">
        <f>бюджет!F499</f>
        <v>0</v>
      </c>
      <c r="H174" s="10">
        <f>бюджет!G499</f>
        <v>10242.700000000001</v>
      </c>
      <c r="I174" s="10">
        <f>бюджет!H499</f>
        <v>7454.6</v>
      </c>
    </row>
    <row r="175" spans="2:9">
      <c r="B175" s="6" t="s">
        <v>214</v>
      </c>
      <c r="C175" s="65" t="s">
        <v>34</v>
      </c>
      <c r="D175" s="65" t="s">
        <v>215</v>
      </c>
      <c r="E175" s="65" t="s">
        <v>12</v>
      </c>
      <c r="F175" s="65" t="s">
        <v>12</v>
      </c>
      <c r="G175" s="7">
        <f>G176+G179+G186+G183</f>
        <v>9321.2000000000007</v>
      </c>
      <c r="H175" s="7">
        <f>H176+H179+H186+H183</f>
        <v>9371.2000000000007</v>
      </c>
      <c r="I175" s="7">
        <f>I176+I179+I186+I183</f>
        <v>9371.2000000000007</v>
      </c>
    </row>
    <row r="176" spans="2:9">
      <c r="B176" s="6" t="s">
        <v>216</v>
      </c>
      <c r="C176" s="65" t="s">
        <v>34</v>
      </c>
      <c r="D176" s="65" t="s">
        <v>217</v>
      </c>
      <c r="E176" s="65"/>
      <c r="F176" s="65" t="s">
        <v>12</v>
      </c>
      <c r="G176" s="7">
        <f t="shared" ref="G176:I177" si="55">G177</f>
        <v>1250</v>
      </c>
      <c r="H176" s="7">
        <f t="shared" si="55"/>
        <v>1300</v>
      </c>
      <c r="I176" s="7">
        <f t="shared" si="55"/>
        <v>1300</v>
      </c>
    </row>
    <row r="177" spans="2:9">
      <c r="B177" s="8" t="s">
        <v>218</v>
      </c>
      <c r="C177" s="9" t="s">
        <v>34</v>
      </c>
      <c r="D177" s="9" t="s">
        <v>217</v>
      </c>
      <c r="E177" s="9" t="s">
        <v>783</v>
      </c>
      <c r="F177" s="9"/>
      <c r="G177" s="10">
        <f t="shared" si="55"/>
        <v>1250</v>
      </c>
      <c r="H177" s="10">
        <f t="shared" si="55"/>
        <v>1300</v>
      </c>
      <c r="I177" s="10">
        <f t="shared" si="55"/>
        <v>1300</v>
      </c>
    </row>
    <row r="178" spans="2:9">
      <c r="B178" s="8" t="s">
        <v>57</v>
      </c>
      <c r="C178" s="9" t="s">
        <v>34</v>
      </c>
      <c r="D178" s="9" t="s">
        <v>217</v>
      </c>
      <c r="E178" s="9" t="s">
        <v>783</v>
      </c>
      <c r="F178" s="9" t="s">
        <v>58</v>
      </c>
      <c r="G178" s="10">
        <f>бюджет!F504</f>
        <v>1250</v>
      </c>
      <c r="H178" s="10">
        <f>бюджет!G504</f>
        <v>1300</v>
      </c>
      <c r="I178" s="10">
        <f>бюджет!H504</f>
        <v>1300</v>
      </c>
    </row>
    <row r="179" spans="2:9">
      <c r="B179" s="6" t="s">
        <v>221</v>
      </c>
      <c r="C179" s="65" t="s">
        <v>34</v>
      </c>
      <c r="D179" s="65" t="s">
        <v>222</v>
      </c>
      <c r="E179" s="65"/>
      <c r="F179" s="65"/>
      <c r="G179" s="7">
        <f>G180</f>
        <v>7983.9000000000005</v>
      </c>
      <c r="H179" s="7">
        <f>H180</f>
        <v>7983.9000000000005</v>
      </c>
      <c r="I179" s="7">
        <f>I180</f>
        <v>7983.9000000000005</v>
      </c>
    </row>
    <row r="180" spans="2:9">
      <c r="B180" s="8" t="s">
        <v>81</v>
      </c>
      <c r="C180" s="9" t="s">
        <v>34</v>
      </c>
      <c r="D180" s="9" t="s">
        <v>222</v>
      </c>
      <c r="E180" s="9" t="s">
        <v>783</v>
      </c>
      <c r="F180" s="9"/>
      <c r="G180" s="10">
        <f>G181+G182</f>
        <v>7983.9000000000005</v>
      </c>
      <c r="H180" s="10">
        <f>H181+H182</f>
        <v>7983.9000000000005</v>
      </c>
      <c r="I180" s="10">
        <f>I181+I182</f>
        <v>7983.9000000000005</v>
      </c>
    </row>
    <row r="181" spans="2:9" ht="12.75" customHeight="1">
      <c r="B181" s="8" t="s">
        <v>41</v>
      </c>
      <c r="C181" s="9" t="s">
        <v>34</v>
      </c>
      <c r="D181" s="9" t="s">
        <v>222</v>
      </c>
      <c r="E181" s="9" t="s">
        <v>783</v>
      </c>
      <c r="F181" s="9" t="s">
        <v>24</v>
      </c>
      <c r="G181" s="10">
        <f>бюджет!F510</f>
        <v>0</v>
      </c>
      <c r="H181" s="10">
        <f>бюджет!G510</f>
        <v>0</v>
      </c>
      <c r="I181" s="10">
        <f>бюджет!H510</f>
        <v>0</v>
      </c>
    </row>
    <row r="182" spans="2:9">
      <c r="B182" s="8" t="s">
        <v>225</v>
      </c>
      <c r="C182" s="9" t="s">
        <v>34</v>
      </c>
      <c r="D182" s="9" t="s">
        <v>222</v>
      </c>
      <c r="E182" s="9" t="s">
        <v>783</v>
      </c>
      <c r="F182" s="9" t="s">
        <v>58</v>
      </c>
      <c r="G182" s="10">
        <f>бюджет!F511+бюджет!F513+бюджет!F508</f>
        <v>7983.9000000000005</v>
      </c>
      <c r="H182" s="10">
        <f>бюджет!G511+бюджет!G513+бюджет!G508</f>
        <v>7983.9000000000005</v>
      </c>
      <c r="I182" s="10">
        <f>бюджет!H511+бюджет!H513+бюджет!H508</f>
        <v>7983.9000000000005</v>
      </c>
    </row>
    <row r="183" spans="2:9">
      <c r="B183" s="6" t="s">
        <v>226</v>
      </c>
      <c r="C183" s="65" t="s">
        <v>34</v>
      </c>
      <c r="D183" s="65" t="s">
        <v>227</v>
      </c>
      <c r="E183" s="65"/>
      <c r="F183" s="65"/>
      <c r="G183" s="7">
        <f>G184</f>
        <v>87.3</v>
      </c>
      <c r="H183" s="7">
        <f t="shared" ref="H183:I183" si="56">H184</f>
        <v>87.3</v>
      </c>
      <c r="I183" s="7">
        <f t="shared" si="56"/>
        <v>87.3</v>
      </c>
    </row>
    <row r="184" spans="2:9">
      <c r="B184" s="8" t="s">
        <v>81</v>
      </c>
      <c r="C184" s="9" t="s">
        <v>34</v>
      </c>
      <c r="D184" s="9" t="s">
        <v>227</v>
      </c>
      <c r="E184" s="9" t="s">
        <v>783</v>
      </c>
      <c r="F184" s="9"/>
      <c r="G184" s="10">
        <f>G185</f>
        <v>87.3</v>
      </c>
      <c r="H184" s="10">
        <f>H185</f>
        <v>87.3</v>
      </c>
      <c r="I184" s="10">
        <f>I185</f>
        <v>87.3</v>
      </c>
    </row>
    <row r="185" spans="2:9">
      <c r="B185" s="13" t="s">
        <v>57</v>
      </c>
      <c r="C185" s="9" t="s">
        <v>34</v>
      </c>
      <c r="D185" s="9" t="s">
        <v>227</v>
      </c>
      <c r="E185" s="9" t="s">
        <v>783</v>
      </c>
      <c r="F185" s="9" t="s">
        <v>58</v>
      </c>
      <c r="G185" s="10">
        <f>бюджет!F517</f>
        <v>87.3</v>
      </c>
      <c r="H185" s="10">
        <f>бюджет!G517</f>
        <v>87.3</v>
      </c>
      <c r="I185" s="10">
        <f>бюджет!H517</f>
        <v>87.3</v>
      </c>
    </row>
    <row r="186" spans="2:9">
      <c r="B186" s="6" t="s">
        <v>229</v>
      </c>
      <c r="C186" s="65" t="s">
        <v>34</v>
      </c>
      <c r="D186" s="65" t="s">
        <v>230</v>
      </c>
      <c r="E186" s="9"/>
      <c r="F186" s="9"/>
      <c r="G186" s="7">
        <f>G187</f>
        <v>0</v>
      </c>
      <c r="H186" s="7">
        <f>H187</f>
        <v>0</v>
      </c>
      <c r="I186" s="7">
        <f>I187</f>
        <v>0</v>
      </c>
    </row>
    <row r="187" spans="2:9" ht="27" customHeight="1">
      <c r="B187" s="130" t="s">
        <v>17</v>
      </c>
      <c r="C187" s="9" t="s">
        <v>34</v>
      </c>
      <c r="D187" s="9" t="s">
        <v>230</v>
      </c>
      <c r="E187" s="9" t="s">
        <v>782</v>
      </c>
      <c r="F187" s="9"/>
      <c r="G187" s="10">
        <f>G188+G189</f>
        <v>0</v>
      </c>
      <c r="H187" s="10">
        <f>H188+H189</f>
        <v>0</v>
      </c>
      <c r="I187" s="10">
        <f>I188+I189</f>
        <v>0</v>
      </c>
    </row>
    <row r="188" spans="2:9" ht="38.25" customHeight="1">
      <c r="B188" s="8" t="s">
        <v>21</v>
      </c>
      <c r="C188" s="9" t="s">
        <v>34</v>
      </c>
      <c r="D188" s="9" t="s">
        <v>230</v>
      </c>
      <c r="E188" s="9" t="s">
        <v>782</v>
      </c>
      <c r="F188" s="9" t="s">
        <v>22</v>
      </c>
      <c r="G188" s="10">
        <f>бюджет!F521</f>
        <v>0</v>
      </c>
      <c r="H188" s="10">
        <f>бюджет!G521</f>
        <v>0</v>
      </c>
      <c r="I188" s="10">
        <f>бюджет!H521</f>
        <v>0</v>
      </c>
    </row>
    <row r="189" spans="2:9" ht="12.75" customHeight="1">
      <c r="B189" s="8" t="s">
        <v>41</v>
      </c>
      <c r="C189" s="9" t="s">
        <v>34</v>
      </c>
      <c r="D189" s="9" t="s">
        <v>230</v>
      </c>
      <c r="E189" s="9" t="s">
        <v>782</v>
      </c>
      <c r="F189" s="9" t="s">
        <v>24</v>
      </c>
      <c r="G189" s="10">
        <f>бюджет!F522</f>
        <v>0</v>
      </c>
      <c r="H189" s="10">
        <f>бюджет!G522</f>
        <v>0</v>
      </c>
      <c r="I189" s="10">
        <f>бюджет!H522</f>
        <v>0</v>
      </c>
    </row>
    <row r="190" spans="2:9" ht="12.75" customHeight="1">
      <c r="B190" s="6" t="s">
        <v>231</v>
      </c>
      <c r="C190" s="78" t="s">
        <v>34</v>
      </c>
      <c r="D190" s="78" t="s">
        <v>232</v>
      </c>
      <c r="E190" s="9"/>
      <c r="F190" s="9"/>
      <c r="G190" s="7">
        <f>G191</f>
        <v>0</v>
      </c>
      <c r="H190" s="7">
        <f t="shared" ref="H190:I191" si="57">H191</f>
        <v>0</v>
      </c>
      <c r="I190" s="7">
        <f t="shared" si="57"/>
        <v>0</v>
      </c>
    </row>
    <row r="191" spans="2:9" ht="12.75" customHeight="1">
      <c r="B191" s="6" t="s">
        <v>233</v>
      </c>
      <c r="C191" s="78" t="s">
        <v>34</v>
      </c>
      <c r="D191" s="78" t="s">
        <v>234</v>
      </c>
      <c r="E191" s="9"/>
      <c r="F191" s="9"/>
      <c r="G191" s="7">
        <f>G192</f>
        <v>0</v>
      </c>
      <c r="H191" s="7">
        <f t="shared" si="57"/>
        <v>0</v>
      </c>
      <c r="I191" s="7">
        <f t="shared" si="57"/>
        <v>0</v>
      </c>
    </row>
    <row r="192" spans="2:9" ht="12.75" customHeight="1">
      <c r="B192" s="8" t="s">
        <v>218</v>
      </c>
      <c r="C192" s="9" t="s">
        <v>34</v>
      </c>
      <c r="D192" s="9" t="s">
        <v>234</v>
      </c>
      <c r="E192" s="9" t="s">
        <v>783</v>
      </c>
      <c r="F192" s="9"/>
      <c r="G192" s="10">
        <f>G193</f>
        <v>0</v>
      </c>
      <c r="H192" s="10">
        <f>H193</f>
        <v>0</v>
      </c>
      <c r="I192" s="10">
        <f>I193</f>
        <v>0</v>
      </c>
    </row>
    <row r="193" spans="2:9" ht="12.75" customHeight="1">
      <c r="B193" s="8" t="s">
        <v>41</v>
      </c>
      <c r="C193" s="9" t="s">
        <v>34</v>
      </c>
      <c r="D193" s="9" t="s">
        <v>234</v>
      </c>
      <c r="E193" s="9" t="s">
        <v>783</v>
      </c>
      <c r="F193" s="9" t="s">
        <v>24</v>
      </c>
      <c r="G193" s="10">
        <f>бюджет!F527</f>
        <v>0</v>
      </c>
      <c r="H193" s="10">
        <f>бюджет!G527</f>
        <v>0</v>
      </c>
      <c r="I193" s="10">
        <f>бюджет!H527</f>
        <v>0</v>
      </c>
    </row>
    <row r="194" spans="2:9">
      <c r="B194" s="6" t="s">
        <v>235</v>
      </c>
      <c r="C194" s="65" t="s">
        <v>34</v>
      </c>
      <c r="D194" s="65" t="s">
        <v>236</v>
      </c>
      <c r="E194" s="65"/>
      <c r="F194" s="65"/>
      <c r="G194" s="7">
        <f>G195+G198</f>
        <v>1271.2</v>
      </c>
      <c r="H194" s="7">
        <f>H195+H198</f>
        <v>1271.2</v>
      </c>
      <c r="I194" s="7">
        <f>I195+I198</f>
        <v>1271.2</v>
      </c>
    </row>
    <row r="195" spans="2:9">
      <c r="B195" s="6" t="s">
        <v>237</v>
      </c>
      <c r="C195" s="65" t="s">
        <v>34</v>
      </c>
      <c r="D195" s="65" t="s">
        <v>238</v>
      </c>
      <c r="E195" s="65"/>
      <c r="F195" s="65"/>
      <c r="G195" s="7">
        <f t="shared" ref="G195:I196" si="58">G196</f>
        <v>1271.2</v>
      </c>
      <c r="H195" s="7">
        <f t="shared" si="58"/>
        <v>1271.2</v>
      </c>
      <c r="I195" s="7">
        <f t="shared" si="58"/>
        <v>1271.2</v>
      </c>
    </row>
    <row r="196" spans="2:9">
      <c r="B196" s="13" t="s">
        <v>218</v>
      </c>
      <c r="C196" s="9" t="s">
        <v>34</v>
      </c>
      <c r="D196" s="9" t="s">
        <v>238</v>
      </c>
      <c r="E196" s="9" t="s">
        <v>784</v>
      </c>
      <c r="F196" s="9"/>
      <c r="G196" s="10">
        <f t="shared" si="58"/>
        <v>1271.2</v>
      </c>
      <c r="H196" s="10">
        <f t="shared" si="58"/>
        <v>1271.2</v>
      </c>
      <c r="I196" s="10">
        <f t="shared" si="58"/>
        <v>1271.2</v>
      </c>
    </row>
    <row r="197" spans="2:9" ht="25.5">
      <c r="B197" s="8" t="s">
        <v>62</v>
      </c>
      <c r="C197" s="9" t="s">
        <v>34</v>
      </c>
      <c r="D197" s="9" t="s">
        <v>238</v>
      </c>
      <c r="E197" s="9" t="s">
        <v>783</v>
      </c>
      <c r="F197" s="9" t="s">
        <v>63</v>
      </c>
      <c r="G197" s="10">
        <f>бюджет!F533+бюджет!F535+бюджет!F537</f>
        <v>1271.2</v>
      </c>
      <c r="H197" s="10">
        <f>бюджет!G533+бюджет!G535+бюджет!G537</f>
        <v>1271.2</v>
      </c>
      <c r="I197" s="10">
        <f>бюджет!H533+бюджет!H535+бюджет!H537</f>
        <v>1271.2</v>
      </c>
    </row>
    <row r="198" spans="2:9" hidden="1">
      <c r="B198" s="33" t="s">
        <v>245</v>
      </c>
      <c r="C198" s="65" t="s">
        <v>34</v>
      </c>
      <c r="D198" s="65" t="s">
        <v>246</v>
      </c>
      <c r="E198" s="9"/>
      <c r="F198" s="9"/>
      <c r="G198" s="7">
        <f t="shared" ref="G198:I199" si="59">G199</f>
        <v>0</v>
      </c>
      <c r="H198" s="7">
        <f t="shared" si="59"/>
        <v>0</v>
      </c>
      <c r="I198" s="7">
        <f t="shared" si="59"/>
        <v>0</v>
      </c>
    </row>
    <row r="199" spans="2:9" hidden="1">
      <c r="B199" s="8" t="s">
        <v>218</v>
      </c>
      <c r="C199" s="9" t="s">
        <v>34</v>
      </c>
      <c r="D199" s="9" t="s">
        <v>246</v>
      </c>
      <c r="E199" s="9" t="s">
        <v>460</v>
      </c>
      <c r="F199" s="65"/>
      <c r="G199" s="10">
        <f t="shared" si="59"/>
        <v>0</v>
      </c>
      <c r="H199" s="10">
        <f t="shared" si="59"/>
        <v>0</v>
      </c>
      <c r="I199" s="10">
        <f t="shared" si="59"/>
        <v>0</v>
      </c>
    </row>
    <row r="200" spans="2:9" hidden="1">
      <c r="B200" s="8" t="s">
        <v>41</v>
      </c>
      <c r="C200" s="9" t="s">
        <v>34</v>
      </c>
      <c r="D200" s="9" t="s">
        <v>246</v>
      </c>
      <c r="E200" s="9" t="s">
        <v>460</v>
      </c>
      <c r="F200" s="9" t="s">
        <v>24</v>
      </c>
      <c r="G200" s="10">
        <f>бюджет!F541</f>
        <v>0</v>
      </c>
      <c r="H200" s="10">
        <f>бюджет!G541</f>
        <v>0</v>
      </c>
      <c r="I200" s="10">
        <f>бюджет!H541</f>
        <v>0</v>
      </c>
    </row>
    <row r="201" spans="2:9" ht="25.5">
      <c r="B201" s="17" t="s">
        <v>677</v>
      </c>
      <c r="C201" s="65" t="s">
        <v>34</v>
      </c>
      <c r="D201" s="65" t="s">
        <v>249</v>
      </c>
      <c r="E201" s="65"/>
      <c r="F201" s="65"/>
      <c r="G201" s="7">
        <f t="shared" ref="G201:I203" si="60">G202</f>
        <v>0</v>
      </c>
      <c r="H201" s="7">
        <f t="shared" si="60"/>
        <v>0</v>
      </c>
      <c r="I201" s="7">
        <f t="shared" si="60"/>
        <v>0</v>
      </c>
    </row>
    <row r="202" spans="2:9">
      <c r="B202" s="17" t="s">
        <v>250</v>
      </c>
      <c r="C202" s="65" t="s">
        <v>34</v>
      </c>
      <c r="D202" s="65" t="s">
        <v>251</v>
      </c>
      <c r="E202" s="65"/>
      <c r="F202" s="65"/>
      <c r="G202" s="7">
        <f t="shared" si="60"/>
        <v>0</v>
      </c>
      <c r="H202" s="7">
        <f t="shared" si="60"/>
        <v>0</v>
      </c>
      <c r="I202" s="7">
        <f t="shared" si="60"/>
        <v>0</v>
      </c>
    </row>
    <row r="203" spans="2:9">
      <c r="B203" s="8" t="s">
        <v>218</v>
      </c>
      <c r="C203" s="9" t="s">
        <v>34</v>
      </c>
      <c r="D203" s="9" t="s">
        <v>251</v>
      </c>
      <c r="E203" s="9" t="s">
        <v>783</v>
      </c>
      <c r="F203" s="9"/>
      <c r="G203" s="10">
        <f t="shared" si="60"/>
        <v>0</v>
      </c>
      <c r="H203" s="10">
        <f t="shared" si="60"/>
        <v>0</v>
      </c>
      <c r="I203" s="10">
        <f t="shared" si="60"/>
        <v>0</v>
      </c>
    </row>
    <row r="204" spans="2:9">
      <c r="B204" s="8" t="s">
        <v>254</v>
      </c>
      <c r="C204" s="9" t="s">
        <v>34</v>
      </c>
      <c r="D204" s="9" t="s">
        <v>251</v>
      </c>
      <c r="E204" s="9" t="s">
        <v>783</v>
      </c>
      <c r="F204" s="9" t="s">
        <v>255</v>
      </c>
      <c r="G204" s="10">
        <f>бюджет!F546</f>
        <v>0</v>
      </c>
      <c r="H204" s="10">
        <f>бюджет!G546</f>
        <v>0</v>
      </c>
      <c r="I204" s="10">
        <f>бюджет!H546</f>
        <v>0</v>
      </c>
    </row>
    <row r="205" spans="2:9" ht="38.25">
      <c r="B205" s="6" t="s">
        <v>837</v>
      </c>
      <c r="C205" s="65" t="s">
        <v>311</v>
      </c>
      <c r="D205" s="9"/>
      <c r="E205" s="9"/>
      <c r="F205" s="9"/>
      <c r="G205" s="7">
        <f>G206+G288+G301+G284</f>
        <v>408679.80000000005</v>
      </c>
      <c r="H205" s="7">
        <f>H206+H288+H301+H284</f>
        <v>396078.00000000006</v>
      </c>
      <c r="I205" s="7">
        <f>I206+I288+I301+I284</f>
        <v>397720.7</v>
      </c>
    </row>
    <row r="206" spans="2:9">
      <c r="B206" s="6" t="s">
        <v>201</v>
      </c>
      <c r="C206" s="65" t="s">
        <v>311</v>
      </c>
      <c r="D206" s="65" t="s">
        <v>202</v>
      </c>
      <c r="E206" s="9"/>
      <c r="F206" s="9"/>
      <c r="G206" s="7">
        <f>G207+G223+G251+G263+G272+G260</f>
        <v>396314.4</v>
      </c>
      <c r="H206" s="7">
        <f t="shared" ref="H206:I206" si="61">H207+H223+H251+H263+H272+H260</f>
        <v>383974.80000000005</v>
      </c>
      <c r="I206" s="7">
        <f t="shared" si="61"/>
        <v>385745.5</v>
      </c>
    </row>
    <row r="207" spans="2:9">
      <c r="B207" s="6" t="s">
        <v>312</v>
      </c>
      <c r="C207" s="65" t="s">
        <v>311</v>
      </c>
      <c r="D207" s="65" t="s">
        <v>313</v>
      </c>
      <c r="E207" s="65" t="s">
        <v>12</v>
      </c>
      <c r="F207" s="9" t="s">
        <v>12</v>
      </c>
      <c r="G207" s="7">
        <f>G208+G210+G213+G217</f>
        <v>67821.600000000006</v>
      </c>
      <c r="H207" s="7">
        <f>H208+H210+H213+H217</f>
        <v>69982.8</v>
      </c>
      <c r="I207" s="7">
        <f>I208+I210+I213+I217</f>
        <v>70374.7</v>
      </c>
    </row>
    <row r="208" spans="2:9" ht="38.25" customHeight="1">
      <c r="B208" s="13" t="s">
        <v>1112</v>
      </c>
      <c r="C208" s="9" t="s">
        <v>311</v>
      </c>
      <c r="D208" s="9" t="s">
        <v>313</v>
      </c>
      <c r="E208" s="9" t="s">
        <v>810</v>
      </c>
      <c r="F208" s="9"/>
      <c r="G208" s="10">
        <f>G209</f>
        <v>51.4</v>
      </c>
      <c r="H208" s="10">
        <f t="shared" ref="H208:I208" si="62">H209</f>
        <v>0</v>
      </c>
      <c r="I208" s="10">
        <f t="shared" si="62"/>
        <v>15</v>
      </c>
    </row>
    <row r="209" spans="2:9">
      <c r="B209" s="8" t="s">
        <v>41</v>
      </c>
      <c r="C209" s="9" t="s">
        <v>311</v>
      </c>
      <c r="D209" s="9" t="s">
        <v>313</v>
      </c>
      <c r="E209" s="9" t="s">
        <v>811</v>
      </c>
      <c r="F209" s="9" t="s">
        <v>24</v>
      </c>
      <c r="G209" s="10">
        <f>бюджет!F553+бюджет!F556+бюджет!F559+бюджет!F562+бюджет!F565+бюджет!F568+бюджет!F571</f>
        <v>51.4</v>
      </c>
      <c r="H209" s="10">
        <f>бюджет!G553+бюджет!G556+бюджет!G559+бюджет!G562+бюджет!G565+бюджет!G568+бюджет!G571</f>
        <v>0</v>
      </c>
      <c r="I209" s="10">
        <f>бюджет!H553+бюджет!H556+бюджет!H559+бюджет!H562+бюджет!H565+бюджет!H568+бюджет!H571</f>
        <v>15</v>
      </c>
    </row>
    <row r="210" spans="2:9" ht="40.5" customHeight="1">
      <c r="B210" s="13" t="s">
        <v>749</v>
      </c>
      <c r="C210" s="9" t="s">
        <v>311</v>
      </c>
      <c r="D210" s="9" t="s">
        <v>313</v>
      </c>
      <c r="E210" s="9" t="s">
        <v>828</v>
      </c>
      <c r="F210" s="9"/>
      <c r="G210" s="10">
        <f>+G211</f>
        <v>0</v>
      </c>
      <c r="H210" s="10">
        <f>+H211</f>
        <v>0</v>
      </c>
      <c r="I210" s="10">
        <f>+I211</f>
        <v>0</v>
      </c>
    </row>
    <row r="211" spans="2:9" ht="13.5" customHeight="1">
      <c r="B211" s="8" t="s">
        <v>315</v>
      </c>
      <c r="C211" s="9" t="s">
        <v>311</v>
      </c>
      <c r="D211" s="9" t="s">
        <v>313</v>
      </c>
      <c r="E211" s="9" t="s">
        <v>828</v>
      </c>
      <c r="F211" s="9"/>
      <c r="G211" s="10">
        <f>G212</f>
        <v>0</v>
      </c>
      <c r="H211" s="10">
        <f>H212</f>
        <v>0</v>
      </c>
      <c r="I211" s="10">
        <f>I212</f>
        <v>0</v>
      </c>
    </row>
    <row r="212" spans="2:9" ht="13.5" customHeight="1">
      <c r="B212" s="8" t="s">
        <v>318</v>
      </c>
      <c r="C212" s="9" t="s">
        <v>311</v>
      </c>
      <c r="D212" s="9" t="s">
        <v>313</v>
      </c>
      <c r="E212" s="9" t="s">
        <v>828</v>
      </c>
      <c r="F212" s="9" t="s">
        <v>24</v>
      </c>
      <c r="G212" s="10">
        <f>бюджет!F580+бюджет!F581+бюджет!F575+бюджет!F577+бюджет!F578</f>
        <v>0</v>
      </c>
      <c r="H212" s="10">
        <f>бюджет!G580+бюджет!G581+бюджет!G575+бюджет!G577+бюджет!G578</f>
        <v>0</v>
      </c>
      <c r="I212" s="10">
        <f>бюджет!H580+бюджет!H581+бюджет!H575+бюджет!H577+бюджет!H578</f>
        <v>0</v>
      </c>
    </row>
    <row r="213" spans="2:9" s="28" customFormat="1" ht="38.25">
      <c r="B213" s="13" t="s">
        <v>742</v>
      </c>
      <c r="C213" s="9" t="s">
        <v>311</v>
      </c>
      <c r="D213" s="9" t="s">
        <v>313</v>
      </c>
      <c r="E213" s="9" t="s">
        <v>812</v>
      </c>
      <c r="F213" s="9"/>
      <c r="G213" s="10">
        <f>G214+G215+G216</f>
        <v>220.09999999999997</v>
      </c>
      <c r="H213" s="10">
        <f t="shared" ref="H213:I213" si="63">H214+H215+H216</f>
        <v>0</v>
      </c>
      <c r="I213" s="10">
        <f t="shared" si="63"/>
        <v>0</v>
      </c>
    </row>
    <row r="214" spans="2:9" ht="38.25" customHeight="1">
      <c r="B214" s="8" t="s">
        <v>21</v>
      </c>
      <c r="C214" s="9" t="s">
        <v>311</v>
      </c>
      <c r="D214" s="9" t="s">
        <v>313</v>
      </c>
      <c r="E214" s="9" t="s">
        <v>812</v>
      </c>
      <c r="F214" s="9" t="s">
        <v>22</v>
      </c>
      <c r="G214" s="10">
        <f>бюджет!F585</f>
        <v>114.6</v>
      </c>
      <c r="H214" s="10">
        <f>бюджет!G585</f>
        <v>0</v>
      </c>
      <c r="I214" s="10">
        <f>бюджет!H585</f>
        <v>0</v>
      </c>
    </row>
    <row r="215" spans="2:9" ht="15" customHeight="1">
      <c r="B215" s="8" t="s">
        <v>41</v>
      </c>
      <c r="C215" s="9" t="s">
        <v>311</v>
      </c>
      <c r="D215" s="9" t="s">
        <v>313</v>
      </c>
      <c r="E215" s="9" t="s">
        <v>812</v>
      </c>
      <c r="F215" s="9" t="s">
        <v>24</v>
      </c>
      <c r="G215" s="10">
        <f>бюджет!F589+бюджет!F593+бюджет!F596</f>
        <v>82.3</v>
      </c>
      <c r="H215" s="10">
        <f>бюджет!G589+бюджет!G593+бюджет!G596</f>
        <v>0</v>
      </c>
      <c r="I215" s="10">
        <f>бюджет!H589+бюджет!H593+бюджет!H596</f>
        <v>0</v>
      </c>
    </row>
    <row r="216" spans="2:9" ht="25.5">
      <c r="B216" s="8" t="s">
        <v>62</v>
      </c>
      <c r="C216" s="9" t="s">
        <v>311</v>
      </c>
      <c r="D216" s="9" t="s">
        <v>313</v>
      </c>
      <c r="E216" s="9" t="s">
        <v>812</v>
      </c>
      <c r="F216" s="9" t="s">
        <v>63</v>
      </c>
      <c r="G216" s="10">
        <f>бюджет!F586+бюджет!F590+бюджет!F594+бюджет!F597</f>
        <v>23.2</v>
      </c>
      <c r="H216" s="10">
        <f>бюджет!G586+бюджет!G590+бюджет!G594+бюджет!G597</f>
        <v>0</v>
      </c>
      <c r="I216" s="10">
        <f>бюджет!H586+бюджет!H590+бюджет!H594+бюджет!H597</f>
        <v>0</v>
      </c>
    </row>
    <row r="217" spans="2:9">
      <c r="B217" s="8" t="s">
        <v>218</v>
      </c>
      <c r="C217" s="9" t="s">
        <v>311</v>
      </c>
      <c r="D217" s="9" t="s">
        <v>313</v>
      </c>
      <c r="E217" s="9" t="s">
        <v>783</v>
      </c>
      <c r="F217" s="9"/>
      <c r="G217" s="10">
        <f>G218+G219+G220+G221+G222</f>
        <v>67550.100000000006</v>
      </c>
      <c r="H217" s="10">
        <f t="shared" ref="H217:I217" si="64">H218+H219+H220+H221+H222</f>
        <v>69982.8</v>
      </c>
      <c r="I217" s="10">
        <f t="shared" si="64"/>
        <v>70359.7</v>
      </c>
    </row>
    <row r="218" spans="2:9" ht="38.25" customHeight="1">
      <c r="B218" s="8" t="s">
        <v>21</v>
      </c>
      <c r="C218" s="9" t="s">
        <v>311</v>
      </c>
      <c r="D218" s="9" t="s">
        <v>313</v>
      </c>
      <c r="E218" s="9" t="s">
        <v>783</v>
      </c>
      <c r="F218" s="9" t="s">
        <v>22</v>
      </c>
      <c r="G218" s="10">
        <f>бюджет!F600+бюджет!F615+бюджет!F618+бюджет!F623+бюджет!F628+бюджет!F635+бюджет!F639</f>
        <v>51138.3</v>
      </c>
      <c r="H218" s="10">
        <f>бюджет!G600+бюджет!G615+бюджет!G618+бюджет!G623+бюджет!G628+бюджет!G635+бюджет!G639</f>
        <v>54914.3</v>
      </c>
      <c r="I218" s="10">
        <f>бюджет!H600+бюджет!H615+бюджет!H618+бюджет!H623+бюджет!H628+бюджет!H635+бюджет!H639</f>
        <v>55291.199999999997</v>
      </c>
    </row>
    <row r="219" spans="2:9" ht="15" customHeight="1">
      <c r="B219" s="8" t="s">
        <v>41</v>
      </c>
      <c r="C219" s="9" t="s">
        <v>311</v>
      </c>
      <c r="D219" s="9" t="s">
        <v>313</v>
      </c>
      <c r="E219" s="9" t="s">
        <v>783</v>
      </c>
      <c r="F219" s="9" t="s">
        <v>24</v>
      </c>
      <c r="G219" s="10">
        <f>бюджет!F601+бюджет!F604+бюджет!F606+бюджет!F608+бюджет!F610+бюджет!F621+бюджет!F629+бюджет!F632++бюджет!F642+бюджет!F645+бюджет!F649+бюджет!F626</f>
        <v>10694.199999999999</v>
      </c>
      <c r="H219" s="10">
        <f>бюджет!G601+бюджет!G604+бюджет!G606+бюджет!G608+бюджет!G610+бюджет!G621+бюджет!G629+бюджет!G632++бюджет!G642+бюджет!G645+бюджет!G649+бюджет!G626</f>
        <v>9349.9</v>
      </c>
      <c r="I219" s="10">
        <f>бюджет!H601+бюджет!H604+бюджет!H606+бюджет!H608+бюджет!H610+бюджет!H621+бюджет!H629+бюджет!H632++бюджет!H642+бюджет!H645+бюджет!H649+бюджет!H626</f>
        <v>9349.9</v>
      </c>
    </row>
    <row r="220" spans="2:9" ht="15" customHeight="1">
      <c r="B220" s="8" t="s">
        <v>225</v>
      </c>
      <c r="C220" s="9" t="s">
        <v>311</v>
      </c>
      <c r="D220" s="9" t="s">
        <v>313</v>
      </c>
      <c r="E220" s="9" t="s">
        <v>783</v>
      </c>
      <c r="F220" s="9" t="s">
        <v>58</v>
      </c>
      <c r="G220" s="10">
        <f>бюджет!F636+бюджет!F616+бюджет!F619+бюджет!F602</f>
        <v>0</v>
      </c>
      <c r="H220" s="10">
        <f>бюджет!G636</f>
        <v>0</v>
      </c>
      <c r="I220" s="10">
        <f>бюджет!H636</f>
        <v>0</v>
      </c>
    </row>
    <row r="221" spans="2:9" ht="29.25" customHeight="1">
      <c r="B221" s="8" t="s">
        <v>62</v>
      </c>
      <c r="C221" s="9" t="s">
        <v>311</v>
      </c>
      <c r="D221" s="9" t="s">
        <v>313</v>
      </c>
      <c r="E221" s="9" t="s">
        <v>783</v>
      </c>
      <c r="F221" s="9" t="s">
        <v>63</v>
      </c>
      <c r="G221" s="10">
        <f>бюджет!F612+бюджет!F630+бюджет!F637+бюджет!F640+бюджет!F643+бюджет!F650+бюджет!F624</f>
        <v>3985.6</v>
      </c>
      <c r="H221" s="10">
        <f>бюджет!G612+бюджет!G630+бюджет!G637+бюджет!G640+бюджет!G643+бюджет!G650+бюджет!G624</f>
        <v>3986.6</v>
      </c>
      <c r="I221" s="10">
        <f>бюджет!H612+бюджет!H630+бюджет!H637+бюджет!H640+бюджет!H643+бюджет!H650+бюджет!H624</f>
        <v>3986.6</v>
      </c>
    </row>
    <row r="222" spans="2:9">
      <c r="B222" s="8" t="s">
        <v>31</v>
      </c>
      <c r="C222" s="9" t="s">
        <v>311</v>
      </c>
      <c r="D222" s="9" t="s">
        <v>313</v>
      </c>
      <c r="E222" s="9" t="s">
        <v>783</v>
      </c>
      <c r="F222" s="9" t="s">
        <v>362</v>
      </c>
      <c r="G222" s="10">
        <f>бюджет!F647+бюджет!F652</f>
        <v>1732</v>
      </c>
      <c r="H222" s="10">
        <f>бюджет!G647+бюджет!G652</f>
        <v>1732</v>
      </c>
      <c r="I222" s="10">
        <f>бюджет!H647+бюджет!H652</f>
        <v>1732</v>
      </c>
    </row>
    <row r="223" spans="2:9" s="28" customFormat="1">
      <c r="B223" s="6" t="s">
        <v>203</v>
      </c>
      <c r="C223" s="65" t="s">
        <v>311</v>
      </c>
      <c r="D223" s="65" t="s">
        <v>204</v>
      </c>
      <c r="E223" s="65"/>
      <c r="F223" s="65" t="s">
        <v>12</v>
      </c>
      <c r="G223" s="7">
        <f>G224+G228+G231+G234+G237+G245</f>
        <v>289121.5</v>
      </c>
      <c r="H223" s="7">
        <f t="shared" ref="H223:I223" si="65">H224+H228+H231+H234+H237+H245</f>
        <v>275171.10000000003</v>
      </c>
      <c r="I223" s="7">
        <f t="shared" si="65"/>
        <v>276770.3</v>
      </c>
    </row>
    <row r="224" spans="2:9" s="28" customFormat="1" ht="38.25" customHeight="1">
      <c r="B224" s="13" t="s">
        <v>1112</v>
      </c>
      <c r="C224" s="9" t="s">
        <v>311</v>
      </c>
      <c r="D224" s="9" t="s">
        <v>204</v>
      </c>
      <c r="E224" s="9" t="s">
        <v>810</v>
      </c>
      <c r="F224" s="9"/>
      <c r="G224" s="10">
        <f>G225+G226</f>
        <v>798.3</v>
      </c>
      <c r="H224" s="10">
        <f t="shared" ref="H224:I224" si="66">H225+H226</f>
        <v>332</v>
      </c>
      <c r="I224" s="10">
        <f t="shared" si="66"/>
        <v>145</v>
      </c>
    </row>
    <row r="225" spans="2:9" s="28" customFormat="1" ht="12.75" customHeight="1">
      <c r="B225" s="8" t="s">
        <v>41</v>
      </c>
      <c r="C225" s="9" t="s">
        <v>311</v>
      </c>
      <c r="D225" s="9" t="s">
        <v>204</v>
      </c>
      <c r="E225" s="9" t="s">
        <v>810</v>
      </c>
      <c r="F225" s="9" t="s">
        <v>24</v>
      </c>
      <c r="G225" s="10">
        <f>бюджет!F657+бюджет!F662+бюджет!F667+бюджет!F672+бюджет!F675+бюджет!F680+бюджет!F685+бюджет!F690</f>
        <v>736.59999999999991</v>
      </c>
      <c r="H225" s="10">
        <f>бюджет!G657+бюджет!G662+бюджет!G667+бюджет!G672+бюджет!G675+бюджет!G680+бюджет!G685+бюджет!G690</f>
        <v>324.2</v>
      </c>
      <c r="I225" s="10">
        <f>бюджет!H657+бюджет!H662+бюджет!H667+бюджет!H672+бюджет!H675+бюджет!H680+бюджет!H685+бюджет!H690</f>
        <v>145</v>
      </c>
    </row>
    <row r="226" spans="2:9" s="28" customFormat="1" ht="12.75" customHeight="1">
      <c r="B226" s="8" t="s">
        <v>62</v>
      </c>
      <c r="C226" s="9" t="s">
        <v>311</v>
      </c>
      <c r="D226" s="9" t="s">
        <v>204</v>
      </c>
      <c r="E226" s="9" t="s">
        <v>811</v>
      </c>
      <c r="F226" s="9" t="s">
        <v>63</v>
      </c>
      <c r="G226" s="10">
        <f>бюджет!F659+бюджет!F664+бюджет!F669+бюджет!F677+бюджет!F682+бюджет!F687</f>
        <v>61.699999999999996</v>
      </c>
      <c r="H226" s="10">
        <f>бюджет!G659+бюджет!G664+бюджет!G669+бюджет!G677+бюджет!G682+бюджет!G687</f>
        <v>7.8</v>
      </c>
      <c r="I226" s="10">
        <f>бюджет!H659+бюджет!H664+бюджет!H669+бюджет!H677+бюджет!H682+бюджет!H687</f>
        <v>0</v>
      </c>
    </row>
    <row r="227" spans="2:9" s="28" customFormat="1" ht="0.75" hidden="1" customHeight="1">
      <c r="B227" s="8" t="s">
        <v>62</v>
      </c>
      <c r="C227" s="9" t="s">
        <v>311</v>
      </c>
      <c r="D227" s="9" t="s">
        <v>204</v>
      </c>
      <c r="E227" s="9" t="s">
        <v>610</v>
      </c>
      <c r="F227" s="9" t="s">
        <v>63</v>
      </c>
      <c r="G227" s="10">
        <f>бюджет!F687</f>
        <v>7.8</v>
      </c>
      <c r="H227" s="10">
        <f>бюджет!G687</f>
        <v>0</v>
      </c>
      <c r="I227" s="10">
        <f>бюджет!H687</f>
        <v>0</v>
      </c>
    </row>
    <row r="228" spans="2:9" s="28" customFormat="1" ht="41.25" customHeight="1">
      <c r="B228" s="13" t="s">
        <v>749</v>
      </c>
      <c r="C228" s="9" t="s">
        <v>311</v>
      </c>
      <c r="D228" s="9" t="s">
        <v>204</v>
      </c>
      <c r="E228" s="9" t="s">
        <v>813</v>
      </c>
      <c r="F228" s="9"/>
      <c r="G228" s="10">
        <f>G229+G230</f>
        <v>2720</v>
      </c>
      <c r="H228" s="10">
        <f t="shared" ref="H228:I228" si="67">H229</f>
        <v>0</v>
      </c>
      <c r="I228" s="10">
        <f t="shared" si="67"/>
        <v>0</v>
      </c>
    </row>
    <row r="229" spans="2:9" s="28" customFormat="1">
      <c r="B229" s="8" t="s">
        <v>41</v>
      </c>
      <c r="C229" s="9" t="s">
        <v>311</v>
      </c>
      <c r="D229" s="9" t="s">
        <v>204</v>
      </c>
      <c r="E229" s="9" t="s">
        <v>813</v>
      </c>
      <c r="F229" s="9" t="s">
        <v>24</v>
      </c>
      <c r="G229" s="10">
        <f>бюджет!F694+бюджет!F711+бюджет!F712+бюджет!F714+бюджет!F715</f>
        <v>1600</v>
      </c>
      <c r="H229" s="10">
        <f>бюджет!G691</f>
        <v>0</v>
      </c>
      <c r="I229" s="10">
        <f>бюджет!H691</f>
        <v>0</v>
      </c>
    </row>
    <row r="230" spans="2:9" s="28" customFormat="1" ht="27" customHeight="1">
      <c r="B230" s="8" t="s">
        <v>62</v>
      </c>
      <c r="C230" s="9" t="s">
        <v>311</v>
      </c>
      <c r="D230" s="9" t="s">
        <v>204</v>
      </c>
      <c r="E230" s="9" t="s">
        <v>1137</v>
      </c>
      <c r="F230" s="9" t="s">
        <v>63</v>
      </c>
      <c r="G230" s="10">
        <f>бюджет!F708+бюджет!F709</f>
        <v>1120</v>
      </c>
      <c r="H230" s="10">
        <f>бюджет!G696</f>
        <v>0</v>
      </c>
      <c r="I230" s="10">
        <f>бюджет!H696</f>
        <v>0</v>
      </c>
    </row>
    <row r="231" spans="2:9" ht="51">
      <c r="B231" s="13" t="s">
        <v>750</v>
      </c>
      <c r="C231" s="9" t="s">
        <v>311</v>
      </c>
      <c r="D231" s="9" t="s">
        <v>204</v>
      </c>
      <c r="E231" s="9" t="s">
        <v>814</v>
      </c>
      <c r="F231" s="9"/>
      <c r="G231" s="10">
        <f>G232+G233</f>
        <v>22186.600000000002</v>
      </c>
      <c r="H231" s="10">
        <f t="shared" ref="H231:I231" si="68">H232+H233</f>
        <v>0</v>
      </c>
      <c r="I231" s="10">
        <f t="shared" si="68"/>
        <v>0</v>
      </c>
    </row>
    <row r="232" spans="2:9" ht="39.75" customHeight="1">
      <c r="B232" s="8" t="s">
        <v>527</v>
      </c>
      <c r="C232" s="9" t="s">
        <v>311</v>
      </c>
      <c r="D232" s="9" t="s">
        <v>204</v>
      </c>
      <c r="E232" s="9" t="s">
        <v>814</v>
      </c>
      <c r="F232" s="9" t="s">
        <v>22</v>
      </c>
      <c r="G232" s="10">
        <f>бюджет!F719</f>
        <v>17967.900000000001</v>
      </c>
      <c r="H232" s="10">
        <f>бюджет!G719</f>
        <v>0</v>
      </c>
      <c r="I232" s="10">
        <f>бюджет!H719</f>
        <v>0</v>
      </c>
    </row>
    <row r="233" spans="2:9" ht="25.5">
      <c r="B233" s="8" t="s">
        <v>381</v>
      </c>
      <c r="C233" s="9" t="s">
        <v>311</v>
      </c>
      <c r="D233" s="9" t="s">
        <v>204</v>
      </c>
      <c r="E233" s="9" t="s">
        <v>814</v>
      </c>
      <c r="F233" s="9" t="s">
        <v>63</v>
      </c>
      <c r="G233" s="10">
        <f>бюджет!F720</f>
        <v>4218.7</v>
      </c>
      <c r="H233" s="10">
        <f>бюджет!G720</f>
        <v>0</v>
      </c>
      <c r="I233" s="10">
        <f>бюджет!H720</f>
        <v>0</v>
      </c>
    </row>
    <row r="234" spans="2:9" ht="38.25">
      <c r="B234" s="13" t="s">
        <v>743</v>
      </c>
      <c r="C234" s="9" t="s">
        <v>311</v>
      </c>
      <c r="D234" s="9" t="s">
        <v>204</v>
      </c>
      <c r="E234" s="9" t="s">
        <v>815</v>
      </c>
      <c r="F234" s="9"/>
      <c r="G234" s="10">
        <f>G235+G236</f>
        <v>16582.2</v>
      </c>
      <c r="H234" s="10">
        <f t="shared" ref="H234:I234" si="69">H235+H236</f>
        <v>0</v>
      </c>
      <c r="I234" s="10">
        <f t="shared" si="69"/>
        <v>0</v>
      </c>
    </row>
    <row r="235" spans="2:9">
      <c r="B235" s="8" t="s">
        <v>318</v>
      </c>
      <c r="C235" s="9" t="s">
        <v>311</v>
      </c>
      <c r="D235" s="9" t="s">
        <v>204</v>
      </c>
      <c r="E235" s="9" t="s">
        <v>816</v>
      </c>
      <c r="F235" s="9" t="s">
        <v>24</v>
      </c>
      <c r="G235" s="10">
        <f>бюджет!F724+бюджет!F727+бюджет!F730+бюджет!F731+бюджет!F736+бюджет!F740</f>
        <v>11056.6</v>
      </c>
      <c r="H235" s="10">
        <f>бюджет!G724+бюджет!G727+бюджет!G730+бюджет!G731+бюджет!G736+бюджет!G740</f>
        <v>0</v>
      </c>
      <c r="I235" s="10">
        <f>бюджет!H724+бюджет!H727+бюджет!H730+бюджет!H731+бюджет!H736+бюджет!H740</f>
        <v>0</v>
      </c>
    </row>
    <row r="236" spans="2:9" ht="25.5">
      <c r="B236" s="8" t="s">
        <v>381</v>
      </c>
      <c r="C236" s="9" t="s">
        <v>311</v>
      </c>
      <c r="D236" s="9" t="s">
        <v>204</v>
      </c>
      <c r="E236" s="9" t="s">
        <v>815</v>
      </c>
      <c r="F236" s="9" t="s">
        <v>63</v>
      </c>
      <c r="G236" s="10">
        <f>бюджет!F725+бюджет!F728+бюджет!F732+бюджет!F733+бюджет!F738+бюджет!F741</f>
        <v>5525.5999999999995</v>
      </c>
      <c r="H236" s="10">
        <f>бюджет!G725+бюджет!G728+бюджет!G732+бюджет!G733+бюджет!G738+бюджет!G741</f>
        <v>0</v>
      </c>
      <c r="I236" s="10">
        <f>бюджет!H725+бюджет!H728+бюджет!H732+бюджет!H733+бюджет!H738+бюджет!H741</f>
        <v>0</v>
      </c>
    </row>
    <row r="237" spans="2:9" ht="38.25">
      <c r="B237" s="8" t="s">
        <v>742</v>
      </c>
      <c r="C237" s="9" t="s">
        <v>311</v>
      </c>
      <c r="D237" s="9" t="s">
        <v>204</v>
      </c>
      <c r="E237" s="9" t="s">
        <v>812</v>
      </c>
      <c r="F237" s="9"/>
      <c r="G237" s="10">
        <f>G238+G239+G240</f>
        <v>1165.4000000000001</v>
      </c>
      <c r="H237" s="10">
        <f t="shared" ref="H237:I237" si="70">H238+H239+H240</f>
        <v>0</v>
      </c>
      <c r="I237" s="10">
        <f t="shared" si="70"/>
        <v>0</v>
      </c>
    </row>
    <row r="238" spans="2:9" ht="41.25" customHeight="1">
      <c r="B238" s="8" t="s">
        <v>21</v>
      </c>
      <c r="C238" s="9" t="s">
        <v>311</v>
      </c>
      <c r="D238" s="9" t="s">
        <v>204</v>
      </c>
      <c r="E238" s="9" t="s">
        <v>812</v>
      </c>
      <c r="F238" s="9" t="s">
        <v>22</v>
      </c>
      <c r="G238" s="10">
        <f>бюджет!F745</f>
        <v>660.1</v>
      </c>
      <c r="H238" s="10">
        <f>бюджет!G745</f>
        <v>0</v>
      </c>
      <c r="I238" s="10">
        <f>бюджет!H745</f>
        <v>0</v>
      </c>
    </row>
    <row r="239" spans="2:9" ht="12.75" customHeight="1">
      <c r="B239" s="8" t="s">
        <v>41</v>
      </c>
      <c r="C239" s="9" t="s">
        <v>311</v>
      </c>
      <c r="D239" s="9" t="s">
        <v>204</v>
      </c>
      <c r="E239" s="9" t="s">
        <v>812</v>
      </c>
      <c r="F239" s="9" t="s">
        <v>24</v>
      </c>
      <c r="G239" s="10">
        <f>бюджет!F749+бюджет!F753+бюджет!F756</f>
        <v>278</v>
      </c>
      <c r="H239" s="10">
        <f>бюджет!G749+бюджет!G753+бюджет!G756</f>
        <v>0</v>
      </c>
      <c r="I239" s="10">
        <f>бюджет!H749+бюджет!H753+бюджет!H756</f>
        <v>0</v>
      </c>
    </row>
    <row r="240" spans="2:9" ht="25.5">
      <c r="B240" s="8" t="s">
        <v>62</v>
      </c>
      <c r="C240" s="9" t="s">
        <v>311</v>
      </c>
      <c r="D240" s="9" t="s">
        <v>204</v>
      </c>
      <c r="E240" s="9" t="s">
        <v>812</v>
      </c>
      <c r="F240" s="9" t="s">
        <v>63</v>
      </c>
      <c r="G240" s="10">
        <f>бюджет!F746+бюджет!F750+бюджет!F754+бюджет!F757</f>
        <v>227.3</v>
      </c>
      <c r="H240" s="10">
        <f>бюджет!G746+бюджет!G750+бюджет!G754+бюджет!G757</f>
        <v>0</v>
      </c>
      <c r="I240" s="10">
        <f>бюджет!H746+бюджет!H750+бюджет!H754+бюджет!H757</f>
        <v>0</v>
      </c>
    </row>
    <row r="241" spans="2:9" ht="25.5" hidden="1">
      <c r="B241" s="13" t="s">
        <v>776</v>
      </c>
      <c r="C241" s="69" t="s">
        <v>311</v>
      </c>
      <c r="D241" s="69" t="s">
        <v>204</v>
      </c>
      <c r="E241" s="69" t="s">
        <v>770</v>
      </c>
      <c r="F241" s="69"/>
      <c r="G241" s="56" t="e">
        <f>G242</f>
        <v>#REF!</v>
      </c>
      <c r="H241" s="56" t="e">
        <f t="shared" ref="H241:I241" si="71">H242</f>
        <v>#REF!</v>
      </c>
      <c r="I241" s="56" t="e">
        <f t="shared" si="71"/>
        <v>#REF!</v>
      </c>
    </row>
    <row r="242" spans="2:9" hidden="1">
      <c r="B242" s="13" t="s">
        <v>777</v>
      </c>
      <c r="C242" s="69" t="s">
        <v>311</v>
      </c>
      <c r="D242" s="69" t="s">
        <v>204</v>
      </c>
      <c r="E242" s="69" t="s">
        <v>771</v>
      </c>
      <c r="F242" s="69"/>
      <c r="G242" s="56" t="e">
        <f>G243+G244</f>
        <v>#REF!</v>
      </c>
      <c r="H242" s="56" t="e">
        <f>H243+H244</f>
        <v>#REF!</v>
      </c>
      <c r="I242" s="56" t="e">
        <f>I243+I244</f>
        <v>#REF!</v>
      </c>
    </row>
    <row r="243" spans="2:9" ht="39" hidden="1" customHeight="1">
      <c r="B243" s="68" t="s">
        <v>21</v>
      </c>
      <c r="C243" s="69" t="s">
        <v>311</v>
      </c>
      <c r="D243" s="69" t="s">
        <v>204</v>
      </c>
      <c r="E243" s="69" t="s">
        <v>771</v>
      </c>
      <c r="F243" s="69" t="s">
        <v>22</v>
      </c>
      <c r="G243" s="56" t="e">
        <f>бюджет!#REF!</f>
        <v>#REF!</v>
      </c>
      <c r="H243" s="56" t="e">
        <f>бюджет!#REF!</f>
        <v>#REF!</v>
      </c>
      <c r="I243" s="56" t="e">
        <f>бюджет!#REF!</f>
        <v>#REF!</v>
      </c>
    </row>
    <row r="244" spans="2:9" hidden="1">
      <c r="B244" s="68" t="s">
        <v>41</v>
      </c>
      <c r="C244" s="69" t="s">
        <v>311</v>
      </c>
      <c r="D244" s="69" t="s">
        <v>204</v>
      </c>
      <c r="E244" s="69" t="s">
        <v>771</v>
      </c>
      <c r="F244" s="69" t="s">
        <v>24</v>
      </c>
      <c r="G244" s="56" t="e">
        <f>бюджет!#REF!+бюджет!F861</f>
        <v>#REF!</v>
      </c>
      <c r="H244" s="56" t="e">
        <f>бюджет!#REF!+бюджет!G861</f>
        <v>#REF!</v>
      </c>
      <c r="I244" s="56" t="e">
        <f>бюджет!#REF!+бюджет!H861</f>
        <v>#REF!</v>
      </c>
    </row>
    <row r="245" spans="2:9">
      <c r="B245" s="8" t="s">
        <v>218</v>
      </c>
      <c r="C245" s="9" t="s">
        <v>311</v>
      </c>
      <c r="D245" s="9" t="s">
        <v>204</v>
      </c>
      <c r="E245" s="9" t="s">
        <v>783</v>
      </c>
      <c r="F245" s="9"/>
      <c r="G245" s="10">
        <f>G246+G247+G249+G250+G248</f>
        <v>245669</v>
      </c>
      <c r="H245" s="10">
        <f t="shared" ref="H245:I245" si="72">H246+H247+H249+H250+H248</f>
        <v>274839.10000000003</v>
      </c>
      <c r="I245" s="10">
        <f t="shared" si="72"/>
        <v>276625.3</v>
      </c>
    </row>
    <row r="246" spans="2:9" ht="39.75" customHeight="1">
      <c r="B246" s="8" t="s">
        <v>21</v>
      </c>
      <c r="C246" s="9" t="s">
        <v>311</v>
      </c>
      <c r="D246" s="9" t="s">
        <v>204</v>
      </c>
      <c r="E246" s="9" t="s">
        <v>783</v>
      </c>
      <c r="F246" s="9" t="s">
        <v>22</v>
      </c>
      <c r="G246" s="10">
        <f>бюджет!F760+бюджет!F776+бюджет!F782+бюджет!F785+бюджет!F796+бюджет!F799+бюджет!F808</f>
        <v>142124.1</v>
      </c>
      <c r="H246" s="10">
        <f>бюджет!G760+бюджет!G776+бюджет!G782+бюджет!G785+бюджет!G796+бюджет!G799+бюджет!G808</f>
        <v>157822.70000000001</v>
      </c>
      <c r="I246" s="10">
        <f>бюджет!H760+бюджет!H776+бюджет!H782+бюджет!H785+бюджет!H796+бюджет!H799+бюджет!H808</f>
        <v>159972.80000000002</v>
      </c>
    </row>
    <row r="247" spans="2:9">
      <c r="B247" s="8" t="s">
        <v>41</v>
      </c>
      <c r="C247" s="9" t="s">
        <v>311</v>
      </c>
      <c r="D247" s="9" t="s">
        <v>204</v>
      </c>
      <c r="E247" s="9" t="s">
        <v>783</v>
      </c>
      <c r="F247" s="9" t="s">
        <v>24</v>
      </c>
      <c r="G247" s="10">
        <f>бюджет!F761+бюджет!F763+бюджет!F765+бюджет!F767+бюджет!F769+бюджет!F771+бюджет!F788+бюджет!F791+бюджет!F792+бюджет!F800+бюджет!F832+бюджет!F833+бюджет!F837+бюджет!F838+бюджет!F843+бюджет!F844+бюджет!F805+бюджет!F810+бюджет!F813+бюджет!F815+бюджет!F817+бюджет!F818+бюджет!F820+бюджет!F822+бюджет!F824+бюджет!F826+бюджет!F803</f>
        <v>29866.1</v>
      </c>
      <c r="H247" s="10">
        <f>бюджет!G761+бюджет!G763+бюджет!G765+бюджет!G767+бюджет!G769+бюджет!G771+бюджет!G788+бюджет!G791+бюджет!G792+бюджет!G800+бюджет!G832+бюджет!G833+бюджет!G837+бюджет!G838+бюджет!G843+бюджет!G844+бюджет!G805+бюджет!G810+бюджет!G813+бюджет!G815+бюджет!G817+бюджет!G818+бюджет!G820+бюджет!G822+бюджет!G824+бюджет!G826+бюджет!G803</f>
        <v>36155.699999999997</v>
      </c>
      <c r="I247" s="10">
        <f>бюджет!H761+бюджет!H763+бюджет!H765+бюджет!H767+бюджет!H769+бюджет!H771+бюджет!H788+бюджет!H791+бюджет!H792+бюджет!H800+бюджет!H832+бюджет!H833+бюджет!H837+бюджет!H838+бюджет!H843+бюджет!H844+бюджет!H805+бюджет!H810+бюджет!H813+бюджет!H815+бюджет!H817+бюджет!H818+бюджет!H820+бюджет!H822+бюджет!H824+бюджет!H826+бюджет!H803</f>
        <v>36155.699999999997</v>
      </c>
    </row>
    <row r="248" spans="2:9">
      <c r="B248" s="8" t="s">
        <v>57</v>
      </c>
      <c r="C248" s="9" t="s">
        <v>311</v>
      </c>
      <c r="D248" s="9" t="s">
        <v>204</v>
      </c>
      <c r="E248" s="9" t="s">
        <v>783</v>
      </c>
      <c r="F248" s="9" t="s">
        <v>58</v>
      </c>
      <c r="G248" s="10">
        <f>бюджет!F773</f>
        <v>90</v>
      </c>
      <c r="H248" s="10">
        <f>бюджет!G773</f>
        <v>0</v>
      </c>
      <c r="I248" s="10">
        <f>бюджет!H773</f>
        <v>0</v>
      </c>
    </row>
    <row r="249" spans="2:9" ht="25.5">
      <c r="B249" s="8" t="s">
        <v>381</v>
      </c>
      <c r="C249" s="9" t="s">
        <v>311</v>
      </c>
      <c r="D249" s="9" t="s">
        <v>204</v>
      </c>
      <c r="E249" s="9" t="s">
        <v>783</v>
      </c>
      <c r="F249" s="9" t="s">
        <v>63</v>
      </c>
      <c r="G249" s="10">
        <f>бюджет!F777+бюджет!F779+бюджет!F783+бюджет!F786+бюджет!F789+бюджет!F793+бюджет!F794+бюджет!F797+бюджет!F801+бюджет!F834+бюджет!F835+бюджет!F840+бюджет!F841+бюджет!F806+бюджет!F811+бюджет!F774</f>
        <v>73339.8</v>
      </c>
      <c r="H249" s="10">
        <f>бюджет!G777+бюджет!G779+бюджет!G783+бюджет!G786+бюджет!G789+бюджет!G793+бюджет!G794+бюджет!G797+бюджет!G801+бюджет!G834+бюджет!G835+бюджет!G840+бюджет!G841+бюджет!G806+бюджет!G811+бюджет!G774</f>
        <v>80611.7</v>
      </c>
      <c r="I249" s="10">
        <f>бюджет!H777+бюджет!H779+бюджет!H783+бюджет!H786+бюджет!H789+бюджет!H793+бюджет!H794+бюджет!H797+бюджет!H801+бюджет!H834+бюджет!H835+бюджет!H840+бюджет!H841+бюджет!H806+бюджет!H811+бюджет!H774</f>
        <v>80247.8</v>
      </c>
    </row>
    <row r="250" spans="2:9">
      <c r="B250" s="8" t="s">
        <v>31</v>
      </c>
      <c r="C250" s="9" t="s">
        <v>311</v>
      </c>
      <c r="D250" s="9" t="s">
        <v>204</v>
      </c>
      <c r="E250" s="9" t="s">
        <v>783</v>
      </c>
      <c r="F250" s="9" t="s">
        <v>32</v>
      </c>
      <c r="G250" s="10">
        <f>бюджет!F828+бюджет!F830</f>
        <v>249</v>
      </c>
      <c r="H250" s="10">
        <f>бюджет!G828+бюджет!G830</f>
        <v>249</v>
      </c>
      <c r="I250" s="10">
        <f>бюджет!H828+бюджет!H830</f>
        <v>249</v>
      </c>
    </row>
    <row r="251" spans="2:9">
      <c r="B251" s="6" t="s">
        <v>256</v>
      </c>
      <c r="C251" s="65" t="s">
        <v>311</v>
      </c>
      <c r="D251" s="65" t="s">
        <v>257</v>
      </c>
      <c r="E251" s="9"/>
      <c r="F251" s="9"/>
      <c r="G251" s="7">
        <f>G252+G256</f>
        <v>12809.2</v>
      </c>
      <c r="H251" s="7">
        <f>H252+H256</f>
        <v>12668</v>
      </c>
      <c r="I251" s="7">
        <f>I252+I256</f>
        <v>12699</v>
      </c>
    </row>
    <row r="252" spans="2:9" ht="39.75" customHeight="1">
      <c r="B252" s="13" t="s">
        <v>1112</v>
      </c>
      <c r="C252" s="9" t="s">
        <v>311</v>
      </c>
      <c r="D252" s="9" t="s">
        <v>257</v>
      </c>
      <c r="E252" s="9" t="s">
        <v>810</v>
      </c>
      <c r="F252" s="9"/>
      <c r="G252" s="10">
        <f>G253</f>
        <v>150</v>
      </c>
      <c r="H252" s="10">
        <f t="shared" ref="H252:I252" si="73">H253</f>
        <v>3.8</v>
      </c>
      <c r="I252" s="10">
        <f t="shared" si="73"/>
        <v>34.799999999999997</v>
      </c>
    </row>
    <row r="253" spans="2:9">
      <c r="B253" s="8" t="s">
        <v>41</v>
      </c>
      <c r="C253" s="9" t="s">
        <v>311</v>
      </c>
      <c r="D253" s="9" t="s">
        <v>257</v>
      </c>
      <c r="E253" s="9" t="s">
        <v>810</v>
      </c>
      <c r="F253" s="9" t="s">
        <v>24</v>
      </c>
      <c r="G253" s="10">
        <f>бюджет!F849+бюджет!F852+бюджет!F855+бюджет!F858+бюджет!F861</f>
        <v>150</v>
      </c>
      <c r="H253" s="10">
        <f>бюджет!G849+бюджет!G852+бюджет!G855+бюджет!G858+бюджет!G861</f>
        <v>3.8</v>
      </c>
      <c r="I253" s="10">
        <f>бюджет!H849+бюджет!H852+бюджет!H855+бюджет!H858+бюджет!H861</f>
        <v>34.799999999999997</v>
      </c>
    </row>
    <row r="254" spans="2:9" hidden="1">
      <c r="B254" s="13" t="s">
        <v>586</v>
      </c>
      <c r="C254" s="9" t="s">
        <v>311</v>
      </c>
      <c r="D254" s="9" t="s">
        <v>257</v>
      </c>
      <c r="E254" s="9" t="s">
        <v>610</v>
      </c>
      <c r="F254" s="9"/>
      <c r="G254" s="10">
        <f>G255</f>
        <v>150</v>
      </c>
      <c r="H254" s="10">
        <f t="shared" ref="H254:I254" si="74">H255</f>
        <v>0</v>
      </c>
      <c r="I254" s="10">
        <f t="shared" si="74"/>
        <v>0</v>
      </c>
    </row>
    <row r="255" spans="2:9" hidden="1">
      <c r="B255" s="8" t="s">
        <v>41</v>
      </c>
      <c r="C255" s="9" t="s">
        <v>311</v>
      </c>
      <c r="D255" s="9" t="s">
        <v>257</v>
      </c>
      <c r="E255" s="9" t="s">
        <v>610</v>
      </c>
      <c r="F255" s="9" t="s">
        <v>24</v>
      </c>
      <c r="G255" s="10">
        <f>бюджет!F858</f>
        <v>150</v>
      </c>
      <c r="H255" s="10">
        <f>бюджет!G858</f>
        <v>0</v>
      </c>
      <c r="I255" s="10">
        <f>бюджет!H858</f>
        <v>0</v>
      </c>
    </row>
    <row r="256" spans="2:9">
      <c r="B256" s="8" t="s">
        <v>218</v>
      </c>
      <c r="C256" s="9" t="s">
        <v>311</v>
      </c>
      <c r="D256" s="9" t="s">
        <v>257</v>
      </c>
      <c r="E256" s="9" t="s">
        <v>783</v>
      </c>
      <c r="F256" s="9"/>
      <c r="G256" s="10">
        <f>G257+G258+G259</f>
        <v>12659.2</v>
      </c>
      <c r="H256" s="10">
        <f>H257+H258+H259</f>
        <v>12664.2</v>
      </c>
      <c r="I256" s="10">
        <f>I257+I258+I259</f>
        <v>12664.2</v>
      </c>
    </row>
    <row r="257" spans="2:9" ht="38.25" customHeight="1">
      <c r="B257" s="8" t="s">
        <v>21</v>
      </c>
      <c r="C257" s="9" t="s">
        <v>311</v>
      </c>
      <c r="D257" s="9" t="s">
        <v>257</v>
      </c>
      <c r="E257" s="9" t="s">
        <v>783</v>
      </c>
      <c r="F257" s="9" t="s">
        <v>22</v>
      </c>
      <c r="G257" s="10">
        <f>бюджет!F864+бюджет!F869</f>
        <v>10498.2</v>
      </c>
      <c r="H257" s="10">
        <f>бюджет!G864+бюджет!G869</f>
        <v>10498.2</v>
      </c>
      <c r="I257" s="10">
        <f>бюджет!H864+бюджет!H869</f>
        <v>10498.2</v>
      </c>
    </row>
    <row r="258" spans="2:9">
      <c r="B258" s="8" t="s">
        <v>41</v>
      </c>
      <c r="C258" s="9" t="s">
        <v>311</v>
      </c>
      <c r="D258" s="9" t="s">
        <v>257</v>
      </c>
      <c r="E258" s="9" t="s">
        <v>783</v>
      </c>
      <c r="F258" s="9" t="s">
        <v>24</v>
      </c>
      <c r="G258" s="10">
        <f>бюджет!F865+бюджет!F867+бюджет!F870+бюджет!F872</f>
        <v>1050</v>
      </c>
      <c r="H258" s="10">
        <f>бюджет!G865+бюджет!G867+бюджет!G870+бюджет!G872</f>
        <v>1050</v>
      </c>
      <c r="I258" s="10">
        <f>бюджет!H865+бюджет!H867+бюджет!H870+бюджет!H872</f>
        <v>1050</v>
      </c>
    </row>
    <row r="259" spans="2:9">
      <c r="B259" s="8" t="s">
        <v>31</v>
      </c>
      <c r="C259" s="9" t="s">
        <v>311</v>
      </c>
      <c r="D259" s="9" t="s">
        <v>257</v>
      </c>
      <c r="E259" s="9" t="s">
        <v>783</v>
      </c>
      <c r="F259" s="9" t="s">
        <v>32</v>
      </c>
      <c r="G259" s="10">
        <f>бюджет!F874</f>
        <v>1111</v>
      </c>
      <c r="H259" s="10">
        <f>бюджет!G874</f>
        <v>1116</v>
      </c>
      <c r="I259" s="10">
        <f>бюджет!H874</f>
        <v>1116</v>
      </c>
    </row>
    <row r="260" spans="2:9">
      <c r="B260" s="199" t="s">
        <v>210</v>
      </c>
      <c r="C260" s="204" t="s">
        <v>311</v>
      </c>
      <c r="D260" s="204" t="s">
        <v>211</v>
      </c>
      <c r="E260" s="204"/>
      <c r="F260" s="204"/>
      <c r="G260" s="7">
        <f>G261</f>
        <v>36</v>
      </c>
      <c r="H260" s="7">
        <f t="shared" ref="H260:I261" si="75">H261</f>
        <v>0</v>
      </c>
      <c r="I260" s="7">
        <f t="shared" si="75"/>
        <v>0</v>
      </c>
    </row>
    <row r="261" spans="2:9">
      <c r="B261" s="130" t="s">
        <v>81</v>
      </c>
      <c r="C261" s="9" t="s">
        <v>311</v>
      </c>
      <c r="D261" s="9" t="s">
        <v>211</v>
      </c>
      <c r="E261" s="9" t="s">
        <v>783</v>
      </c>
      <c r="F261" s="9"/>
      <c r="G261" s="10">
        <f>G262</f>
        <v>36</v>
      </c>
      <c r="H261" s="10">
        <f t="shared" si="75"/>
        <v>0</v>
      </c>
      <c r="I261" s="10">
        <f t="shared" si="75"/>
        <v>0</v>
      </c>
    </row>
    <row r="262" spans="2:9">
      <c r="B262" s="130" t="s">
        <v>225</v>
      </c>
      <c r="C262" s="9" t="s">
        <v>311</v>
      </c>
      <c r="D262" s="9" t="s">
        <v>211</v>
      </c>
      <c r="E262" s="9" t="s">
        <v>783</v>
      </c>
      <c r="F262" s="9" t="s">
        <v>58</v>
      </c>
      <c r="G262" s="10">
        <f>бюджет!F878</f>
        <v>36</v>
      </c>
      <c r="H262" s="10">
        <f>бюджет!G878</f>
        <v>0</v>
      </c>
      <c r="I262" s="10">
        <f>бюджет!H878</f>
        <v>0</v>
      </c>
    </row>
    <row r="263" spans="2:9">
      <c r="B263" s="6" t="s">
        <v>407</v>
      </c>
      <c r="C263" s="65" t="s">
        <v>311</v>
      </c>
      <c r="D263" s="65" t="s">
        <v>213</v>
      </c>
      <c r="E263" s="65"/>
      <c r="F263" s="65" t="s">
        <v>12</v>
      </c>
      <c r="G263" s="7">
        <f>G268+G264+G266+G270</f>
        <v>361.4</v>
      </c>
      <c r="H263" s="7">
        <f t="shared" ref="H263:I263" si="76">H268+H264+H266+H270</f>
        <v>251.4</v>
      </c>
      <c r="I263" s="7">
        <f t="shared" si="76"/>
        <v>0</v>
      </c>
    </row>
    <row r="264" spans="2:9" ht="28.5" customHeight="1">
      <c r="B264" s="18" t="s">
        <v>989</v>
      </c>
      <c r="C264" s="9" t="s">
        <v>311</v>
      </c>
      <c r="D264" s="9" t="s">
        <v>213</v>
      </c>
      <c r="E264" s="9" t="s">
        <v>818</v>
      </c>
      <c r="F264" s="9"/>
      <c r="G264" s="10">
        <f>G265</f>
        <v>251.4</v>
      </c>
      <c r="H264" s="10">
        <f>H265</f>
        <v>251.4</v>
      </c>
      <c r="I264" s="10">
        <f>I265</f>
        <v>0</v>
      </c>
    </row>
    <row r="265" spans="2:9" ht="12.75" customHeight="1">
      <c r="B265" s="8" t="s">
        <v>41</v>
      </c>
      <c r="C265" s="9" t="s">
        <v>311</v>
      </c>
      <c r="D265" s="9" t="s">
        <v>213</v>
      </c>
      <c r="E265" s="9" t="s">
        <v>818</v>
      </c>
      <c r="F265" s="9" t="s">
        <v>24</v>
      </c>
      <c r="G265" s="10">
        <f>бюджет!F883+бюджет!F885+бюджет!F887+бюджет!F889+бюджет!F891+бюджет!F893</f>
        <v>251.4</v>
      </c>
      <c r="H265" s="10">
        <f>бюджет!G883+бюджет!G885+бюджет!G887+бюджет!G889+бюджет!G891+бюджет!G893</f>
        <v>251.4</v>
      </c>
      <c r="I265" s="10">
        <f>бюджет!H883+бюджет!H885+бюджет!H887+бюджет!H889+бюджет!H891+бюджет!H893</f>
        <v>0</v>
      </c>
    </row>
    <row r="266" spans="2:9" ht="38.25">
      <c r="B266" s="18" t="s">
        <v>739</v>
      </c>
      <c r="C266" s="9" t="s">
        <v>311</v>
      </c>
      <c r="D266" s="9" t="s">
        <v>213</v>
      </c>
      <c r="E266" s="9" t="s">
        <v>819</v>
      </c>
      <c r="F266" s="9"/>
      <c r="G266" s="10">
        <f>G267</f>
        <v>10</v>
      </c>
      <c r="H266" s="10">
        <f t="shared" ref="H266:I266" si="77">H267</f>
        <v>0</v>
      </c>
      <c r="I266" s="10">
        <f t="shared" si="77"/>
        <v>0</v>
      </c>
    </row>
    <row r="267" spans="2:9">
      <c r="B267" s="8" t="s">
        <v>41</v>
      </c>
      <c r="C267" s="9" t="s">
        <v>311</v>
      </c>
      <c r="D267" s="9" t="s">
        <v>213</v>
      </c>
      <c r="E267" s="9" t="s">
        <v>819</v>
      </c>
      <c r="F267" s="9" t="s">
        <v>24</v>
      </c>
      <c r="G267" s="10">
        <f>бюджет!F897</f>
        <v>10</v>
      </c>
      <c r="H267" s="10">
        <f>бюджет!G897</f>
        <v>0</v>
      </c>
      <c r="I267" s="10">
        <f>бюджет!H897</f>
        <v>0</v>
      </c>
    </row>
    <row r="268" spans="2:9" ht="25.5">
      <c r="B268" s="18" t="s">
        <v>751</v>
      </c>
      <c r="C268" s="9" t="s">
        <v>311</v>
      </c>
      <c r="D268" s="9" t="s">
        <v>213</v>
      </c>
      <c r="E268" s="9" t="s">
        <v>820</v>
      </c>
      <c r="F268" s="9"/>
      <c r="G268" s="10">
        <f>G269</f>
        <v>100</v>
      </c>
      <c r="H268" s="10">
        <f t="shared" ref="H268:I268" si="78">H269</f>
        <v>0</v>
      </c>
      <c r="I268" s="10">
        <f t="shared" si="78"/>
        <v>0</v>
      </c>
    </row>
    <row r="269" spans="2:9">
      <c r="B269" s="8" t="s">
        <v>41</v>
      </c>
      <c r="C269" s="9" t="s">
        <v>311</v>
      </c>
      <c r="D269" s="9" t="s">
        <v>213</v>
      </c>
      <c r="E269" s="9" t="s">
        <v>820</v>
      </c>
      <c r="F269" s="9" t="s">
        <v>24</v>
      </c>
      <c r="G269" s="10">
        <f>бюджет!F901+бюджет!F903</f>
        <v>100</v>
      </c>
      <c r="H269" s="10">
        <f>бюджет!G901+бюджет!G903</f>
        <v>0</v>
      </c>
      <c r="I269" s="10">
        <f>бюджет!H901+бюджет!H903</f>
        <v>0</v>
      </c>
    </row>
    <row r="270" spans="2:9">
      <c r="B270" s="8" t="s">
        <v>418</v>
      </c>
      <c r="C270" s="9" t="s">
        <v>311</v>
      </c>
      <c r="D270" s="9" t="s">
        <v>213</v>
      </c>
      <c r="E270" s="9" t="s">
        <v>783</v>
      </c>
      <c r="F270" s="9"/>
      <c r="G270" s="10">
        <f>G271</f>
        <v>0</v>
      </c>
      <c r="H270" s="10">
        <f>H271</f>
        <v>0</v>
      </c>
      <c r="I270" s="10">
        <f>I271</f>
        <v>0</v>
      </c>
    </row>
    <row r="271" spans="2:9">
      <c r="B271" s="8" t="s">
        <v>41</v>
      </c>
      <c r="C271" s="9" t="s">
        <v>311</v>
      </c>
      <c r="D271" s="9" t="s">
        <v>213</v>
      </c>
      <c r="E271" s="9" t="s">
        <v>783</v>
      </c>
      <c r="F271" s="9" t="s">
        <v>24</v>
      </c>
      <c r="G271" s="10">
        <f>бюджет!F905</f>
        <v>0</v>
      </c>
      <c r="H271" s="10">
        <f>бюджет!G905</f>
        <v>0</v>
      </c>
      <c r="I271" s="10">
        <f>бюджет!H905</f>
        <v>0</v>
      </c>
    </row>
    <row r="272" spans="2:9">
      <c r="B272" s="6" t="s">
        <v>416</v>
      </c>
      <c r="C272" s="65" t="s">
        <v>311</v>
      </c>
      <c r="D272" s="65" t="s">
        <v>417</v>
      </c>
      <c r="E272" s="9"/>
      <c r="F272" s="9"/>
      <c r="G272" s="7">
        <f>G276+G279+G273</f>
        <v>26164.7</v>
      </c>
      <c r="H272" s="7">
        <f>H276+H279+H273</f>
        <v>25901.5</v>
      </c>
      <c r="I272" s="7">
        <f>I276+I279+I273</f>
        <v>25901.5</v>
      </c>
    </row>
    <row r="273" spans="2:9" ht="51">
      <c r="B273" s="8" t="s">
        <v>944</v>
      </c>
      <c r="C273" s="9" t="s">
        <v>311</v>
      </c>
      <c r="D273" s="9" t="s">
        <v>417</v>
      </c>
      <c r="E273" s="9" t="s">
        <v>821</v>
      </c>
      <c r="F273" s="9"/>
      <c r="G273" s="10">
        <f>G274+G275</f>
        <v>4585.4000000000005</v>
      </c>
      <c r="H273" s="10">
        <f t="shared" ref="H273:I273" si="79">H274+H275</f>
        <v>4648.6000000000004</v>
      </c>
      <c r="I273" s="10">
        <f t="shared" si="79"/>
        <v>0</v>
      </c>
    </row>
    <row r="274" spans="2:9" ht="41.25" customHeight="1">
      <c r="B274" s="8" t="s">
        <v>21</v>
      </c>
      <c r="C274" s="9" t="s">
        <v>652</v>
      </c>
      <c r="D274" s="9" t="s">
        <v>417</v>
      </c>
      <c r="E274" s="9" t="s">
        <v>822</v>
      </c>
      <c r="F274" s="9" t="s">
        <v>22</v>
      </c>
      <c r="G274" s="10">
        <f>бюджет!F909+бюджет!F912</f>
        <v>3930.3</v>
      </c>
      <c r="H274" s="10">
        <f>бюджет!G909+бюджет!G912</f>
        <v>3993.5</v>
      </c>
      <c r="I274" s="10">
        <f>бюджет!H909+бюджет!H912</f>
        <v>0</v>
      </c>
    </row>
    <row r="275" spans="2:9" ht="25.5">
      <c r="B275" s="8" t="s">
        <v>62</v>
      </c>
      <c r="C275" s="9" t="s">
        <v>652</v>
      </c>
      <c r="D275" s="9" t="s">
        <v>417</v>
      </c>
      <c r="E275" s="9" t="s">
        <v>821</v>
      </c>
      <c r="F275" s="9" t="s">
        <v>63</v>
      </c>
      <c r="G275" s="10">
        <f>бюджет!F910+бюджет!F913</f>
        <v>655.1</v>
      </c>
      <c r="H275" s="10">
        <f>бюджет!G910+бюджет!G913</f>
        <v>655.1</v>
      </c>
      <c r="I275" s="10">
        <f>бюджет!H910+бюджет!H913</f>
        <v>0</v>
      </c>
    </row>
    <row r="276" spans="2:9" ht="25.5">
      <c r="B276" s="8" t="s">
        <v>17</v>
      </c>
      <c r="C276" s="9" t="s">
        <v>311</v>
      </c>
      <c r="D276" s="9" t="s">
        <v>417</v>
      </c>
      <c r="E276" s="9" t="s">
        <v>782</v>
      </c>
      <c r="F276" s="9" t="s">
        <v>12</v>
      </c>
      <c r="G276" s="10">
        <f>G277+G278</f>
        <v>3589</v>
      </c>
      <c r="H276" s="10">
        <f t="shared" ref="H276:I276" si="80">H277+H278</f>
        <v>3589</v>
      </c>
      <c r="I276" s="10">
        <f t="shared" si="80"/>
        <v>3589</v>
      </c>
    </row>
    <row r="277" spans="2:9" ht="38.25" customHeight="1">
      <c r="B277" s="8" t="s">
        <v>21</v>
      </c>
      <c r="C277" s="9" t="s">
        <v>311</v>
      </c>
      <c r="D277" s="9" t="s">
        <v>417</v>
      </c>
      <c r="E277" s="9" t="s">
        <v>782</v>
      </c>
      <c r="F277" s="9" t="s">
        <v>22</v>
      </c>
      <c r="G277" s="10">
        <f>бюджет!F916+бюджет!F919</f>
        <v>3300</v>
      </c>
      <c r="H277" s="10">
        <f>бюджет!G916</f>
        <v>3300</v>
      </c>
      <c r="I277" s="10">
        <f>бюджет!H916</f>
        <v>3300</v>
      </c>
    </row>
    <row r="278" spans="2:9">
      <c r="B278" s="8" t="s">
        <v>41</v>
      </c>
      <c r="C278" s="9" t="s">
        <v>311</v>
      </c>
      <c r="D278" s="9" t="s">
        <v>417</v>
      </c>
      <c r="E278" s="9" t="s">
        <v>782</v>
      </c>
      <c r="F278" s="9" t="s">
        <v>24</v>
      </c>
      <c r="G278" s="10">
        <f>бюджет!F917</f>
        <v>289</v>
      </c>
      <c r="H278" s="10">
        <f>бюджет!G917</f>
        <v>289</v>
      </c>
      <c r="I278" s="10">
        <f>бюджет!H917</f>
        <v>289</v>
      </c>
    </row>
    <row r="279" spans="2:9">
      <c r="B279" s="8" t="s">
        <v>418</v>
      </c>
      <c r="C279" s="9" t="s">
        <v>311</v>
      </c>
      <c r="D279" s="9" t="s">
        <v>417</v>
      </c>
      <c r="E279" s="9" t="s">
        <v>783</v>
      </c>
      <c r="F279" s="9"/>
      <c r="G279" s="10">
        <f>G280+G281+G282+G283</f>
        <v>17990.3</v>
      </c>
      <c r="H279" s="10">
        <f>H280+H281+H282+H283</f>
        <v>17663.899999999998</v>
      </c>
      <c r="I279" s="10">
        <f>I280+I281+I282+I283</f>
        <v>22312.5</v>
      </c>
    </row>
    <row r="280" spans="2:9" ht="38.25" customHeight="1">
      <c r="B280" s="8" t="s">
        <v>21</v>
      </c>
      <c r="C280" s="9" t="s">
        <v>311</v>
      </c>
      <c r="D280" s="9" t="s">
        <v>417</v>
      </c>
      <c r="E280" s="9" t="s">
        <v>783</v>
      </c>
      <c r="F280" s="9" t="s">
        <v>22</v>
      </c>
      <c r="G280" s="10">
        <f>бюджет!F922+бюджет!F925+бюджет!F931+бюджет!F928</f>
        <v>16577</v>
      </c>
      <c r="H280" s="10">
        <f>бюджет!G922+бюджет!G925+бюджет!G931+бюджет!G928</f>
        <v>16577</v>
      </c>
      <c r="I280" s="10">
        <f>бюджет!H922+бюджет!H925+бюджет!H931+бюджет!H928</f>
        <v>20561.5</v>
      </c>
    </row>
    <row r="281" spans="2:9">
      <c r="B281" s="8" t="s">
        <v>41</v>
      </c>
      <c r="C281" s="9" t="s">
        <v>311</v>
      </c>
      <c r="D281" s="9" t="s">
        <v>417</v>
      </c>
      <c r="E281" s="9" t="s">
        <v>783</v>
      </c>
      <c r="F281" s="9" t="s">
        <v>24</v>
      </c>
      <c r="G281" s="10">
        <f>бюджет!F923+бюджет!F926+бюджет!F936+бюджет!F937</f>
        <v>1332.3</v>
      </c>
      <c r="H281" s="10">
        <f>бюджет!G923+бюджет!G926+бюджет!G936+бюджет!G937</f>
        <v>1074.3</v>
      </c>
      <c r="I281" s="10">
        <f>бюджет!H923+бюджет!H926+бюджет!H936+бюджет!H937</f>
        <v>1074.3</v>
      </c>
    </row>
    <row r="282" spans="2:9" ht="25.5">
      <c r="B282" s="8" t="s">
        <v>381</v>
      </c>
      <c r="C282" s="9" t="s">
        <v>311</v>
      </c>
      <c r="D282" s="9" t="s">
        <v>417</v>
      </c>
      <c r="E282" s="9" t="s">
        <v>783</v>
      </c>
      <c r="F282" s="9" t="s">
        <v>63</v>
      </c>
      <c r="G282" s="10">
        <f>бюджет!F938+бюджет!F939+бюджет!F932+бюджет!F929</f>
        <v>76</v>
      </c>
      <c r="H282" s="10">
        <f>бюджет!G938+бюджет!G939+бюджет!G932+бюджет!G929</f>
        <v>7.6</v>
      </c>
      <c r="I282" s="10">
        <f>бюджет!H938+бюджет!H939+бюджет!H932+бюджет!H929</f>
        <v>671.7</v>
      </c>
    </row>
    <row r="283" spans="2:9">
      <c r="B283" s="8" t="s">
        <v>31</v>
      </c>
      <c r="C283" s="9" t="s">
        <v>311</v>
      </c>
      <c r="D283" s="9" t="s">
        <v>417</v>
      </c>
      <c r="E283" s="9" t="s">
        <v>783</v>
      </c>
      <c r="F283" s="9" t="s">
        <v>32</v>
      </c>
      <c r="G283" s="10">
        <f>бюджет!F934</f>
        <v>5</v>
      </c>
      <c r="H283" s="10">
        <f>бюджет!G934</f>
        <v>5</v>
      </c>
      <c r="I283" s="10">
        <f>бюджет!H934</f>
        <v>5</v>
      </c>
    </row>
    <row r="284" spans="2:9" s="81" customFormat="1">
      <c r="B284" s="188" t="s">
        <v>287</v>
      </c>
      <c r="C284" s="189" t="s">
        <v>311</v>
      </c>
      <c r="D284" s="189" t="s">
        <v>288</v>
      </c>
      <c r="E284" s="154"/>
      <c r="F284" s="69"/>
      <c r="G284" s="56">
        <f>G285</f>
        <v>100</v>
      </c>
      <c r="H284" s="56">
        <f t="shared" ref="H284:I284" si="81">H285</f>
        <v>100</v>
      </c>
      <c r="I284" s="56">
        <f t="shared" si="81"/>
        <v>0</v>
      </c>
    </row>
    <row r="285" spans="2:9" s="81" customFormat="1">
      <c r="B285" s="188" t="s">
        <v>1019</v>
      </c>
      <c r="C285" s="189" t="s">
        <v>311</v>
      </c>
      <c r="D285" s="189" t="s">
        <v>1013</v>
      </c>
      <c r="E285" s="154"/>
      <c r="F285" s="69"/>
      <c r="G285" s="56">
        <f>G286</f>
        <v>100</v>
      </c>
      <c r="H285" s="56">
        <f t="shared" ref="H285:I286" si="82">H286</f>
        <v>100</v>
      </c>
      <c r="I285" s="56">
        <f t="shared" si="82"/>
        <v>0</v>
      </c>
    </row>
    <row r="286" spans="2:9" ht="25.5">
      <c r="B286" s="147" t="s">
        <v>1009</v>
      </c>
      <c r="C286" s="154" t="s">
        <v>311</v>
      </c>
      <c r="D286" s="131" t="s">
        <v>1013</v>
      </c>
      <c r="E286" s="120" t="s">
        <v>1018</v>
      </c>
      <c r="F286" s="9"/>
      <c r="G286" s="10">
        <f>G287</f>
        <v>100</v>
      </c>
      <c r="H286" s="10">
        <f t="shared" si="82"/>
        <v>100</v>
      </c>
      <c r="I286" s="10">
        <f t="shared" si="82"/>
        <v>0</v>
      </c>
    </row>
    <row r="287" spans="2:9">
      <c r="B287" s="8" t="s">
        <v>41</v>
      </c>
      <c r="C287" s="154" t="s">
        <v>311</v>
      </c>
      <c r="D287" s="131" t="s">
        <v>1013</v>
      </c>
      <c r="E287" s="154" t="s">
        <v>1018</v>
      </c>
      <c r="F287" s="9" t="s">
        <v>24</v>
      </c>
      <c r="G287" s="10">
        <f>бюджет!F945</f>
        <v>100</v>
      </c>
      <c r="H287" s="10">
        <f>бюджет!G945</f>
        <v>100</v>
      </c>
      <c r="I287" s="10">
        <f>бюджет!H945</f>
        <v>0</v>
      </c>
    </row>
    <row r="288" spans="2:9">
      <c r="B288" s="6" t="s">
        <v>214</v>
      </c>
      <c r="C288" s="65" t="s">
        <v>311</v>
      </c>
      <c r="D288" s="65" t="s">
        <v>215</v>
      </c>
      <c r="E288" s="65" t="s">
        <v>12</v>
      </c>
      <c r="F288" s="65" t="s">
        <v>12</v>
      </c>
      <c r="G288" s="7">
        <f>G289+G292+G296</f>
        <v>12065.4</v>
      </c>
      <c r="H288" s="7">
        <f t="shared" ref="H288:I288" si="83">H289+H292+H296</f>
        <v>12003.2</v>
      </c>
      <c r="I288" s="7">
        <f t="shared" si="83"/>
        <v>11975.2</v>
      </c>
    </row>
    <row r="289" spans="2:9">
      <c r="B289" s="6" t="s">
        <v>221</v>
      </c>
      <c r="C289" s="65" t="s">
        <v>311</v>
      </c>
      <c r="D289" s="65" t="s">
        <v>222</v>
      </c>
      <c r="E289" s="65" t="s">
        <v>12</v>
      </c>
      <c r="F289" s="65" t="s">
        <v>12</v>
      </c>
      <c r="G289" s="7">
        <f t="shared" ref="G289:I290" si="84">G290</f>
        <v>2825.2000000000003</v>
      </c>
      <c r="H289" s="7">
        <f t="shared" si="84"/>
        <v>2825.2000000000003</v>
      </c>
      <c r="I289" s="7">
        <f t="shared" si="84"/>
        <v>2825.2000000000003</v>
      </c>
    </row>
    <row r="290" spans="2:9">
      <c r="B290" s="8" t="s">
        <v>81</v>
      </c>
      <c r="C290" s="9" t="s">
        <v>311</v>
      </c>
      <c r="D290" s="9" t="s">
        <v>222</v>
      </c>
      <c r="E290" s="9" t="s">
        <v>783</v>
      </c>
      <c r="F290" s="9"/>
      <c r="G290" s="10">
        <f t="shared" si="84"/>
        <v>2825.2000000000003</v>
      </c>
      <c r="H290" s="10">
        <f t="shared" si="84"/>
        <v>2825.2000000000003</v>
      </c>
      <c r="I290" s="10">
        <f t="shared" si="84"/>
        <v>2825.2000000000003</v>
      </c>
    </row>
    <row r="291" spans="2:9">
      <c r="B291" s="8" t="s">
        <v>57</v>
      </c>
      <c r="C291" s="9" t="s">
        <v>311</v>
      </c>
      <c r="D291" s="9" t="s">
        <v>222</v>
      </c>
      <c r="E291" s="9" t="s">
        <v>783</v>
      </c>
      <c r="F291" s="9" t="s">
        <v>58</v>
      </c>
      <c r="G291" s="10">
        <f>бюджет!F950+бюджет!F952+бюджет!F954</f>
        <v>2825.2000000000003</v>
      </c>
      <c r="H291" s="10">
        <f>бюджет!G950+бюджет!G952+бюджет!G954</f>
        <v>2825.2000000000003</v>
      </c>
      <c r="I291" s="10">
        <f>бюджет!H950+бюджет!H952+бюджет!H954</f>
        <v>2825.2000000000003</v>
      </c>
    </row>
    <row r="292" spans="2:9">
      <c r="B292" s="6" t="s">
        <v>226</v>
      </c>
      <c r="C292" s="65" t="s">
        <v>311</v>
      </c>
      <c r="D292" s="65" t="s">
        <v>227</v>
      </c>
      <c r="E292" s="65" t="s">
        <v>12</v>
      </c>
      <c r="F292" s="65" t="s">
        <v>12</v>
      </c>
      <c r="G292" s="7">
        <f>G293</f>
        <v>7790.4</v>
      </c>
      <c r="H292" s="7">
        <f>H293</f>
        <v>7728.2000000000007</v>
      </c>
      <c r="I292" s="7">
        <f>I293</f>
        <v>7700.2000000000007</v>
      </c>
    </row>
    <row r="293" spans="2:9" s="28" customFormat="1">
      <c r="B293" s="8" t="s">
        <v>116</v>
      </c>
      <c r="C293" s="9" t="s">
        <v>311</v>
      </c>
      <c r="D293" s="9" t="s">
        <v>227</v>
      </c>
      <c r="E293" s="9" t="s">
        <v>783</v>
      </c>
      <c r="F293" s="9" t="s">
        <v>12</v>
      </c>
      <c r="G293" s="10">
        <f>G294+G295</f>
        <v>7790.4</v>
      </c>
      <c r="H293" s="10">
        <f>H294+H295</f>
        <v>7728.2000000000007</v>
      </c>
      <c r="I293" s="10">
        <f>I294+I295</f>
        <v>7700.2000000000007</v>
      </c>
    </row>
    <row r="294" spans="2:9" s="28" customFormat="1">
      <c r="B294" s="8" t="s">
        <v>41</v>
      </c>
      <c r="C294" s="9" t="s">
        <v>311</v>
      </c>
      <c r="D294" s="9" t="s">
        <v>227</v>
      </c>
      <c r="E294" s="9" t="s">
        <v>783</v>
      </c>
      <c r="F294" s="9" t="s">
        <v>24</v>
      </c>
      <c r="G294" s="10">
        <f>бюджет!F958</f>
        <v>35</v>
      </c>
      <c r="H294" s="10">
        <f>бюджет!G958</f>
        <v>35</v>
      </c>
      <c r="I294" s="10">
        <f>бюджет!H958</f>
        <v>35</v>
      </c>
    </row>
    <row r="295" spans="2:9">
      <c r="B295" s="8" t="s">
        <v>57</v>
      </c>
      <c r="C295" s="9" t="s">
        <v>311</v>
      </c>
      <c r="D295" s="9" t="s">
        <v>227</v>
      </c>
      <c r="E295" s="9" t="s">
        <v>783</v>
      </c>
      <c r="F295" s="9" t="s">
        <v>58</v>
      </c>
      <c r="G295" s="10">
        <f>бюджет!F959+бюджет!F961+бюджет!F963</f>
        <v>7755.4</v>
      </c>
      <c r="H295" s="10">
        <f>бюджет!G959+бюджет!G961+бюджет!G963</f>
        <v>7693.2000000000007</v>
      </c>
      <c r="I295" s="10">
        <f>бюджет!H959+бюджет!H961+бюджет!H963</f>
        <v>7665.2000000000007</v>
      </c>
    </row>
    <row r="296" spans="2:9">
      <c r="B296" s="6" t="s">
        <v>229</v>
      </c>
      <c r="C296" s="80" t="s">
        <v>311</v>
      </c>
      <c r="D296" s="80" t="s">
        <v>230</v>
      </c>
      <c r="E296" s="80" t="s">
        <v>12</v>
      </c>
      <c r="F296" s="80" t="s">
        <v>12</v>
      </c>
      <c r="G296" s="79">
        <f>G297</f>
        <v>1449.8</v>
      </c>
      <c r="H296" s="79">
        <f>H297</f>
        <v>1449.8</v>
      </c>
      <c r="I296" s="79">
        <f>I297</f>
        <v>1449.8</v>
      </c>
    </row>
    <row r="297" spans="2:9" s="28" customFormat="1">
      <c r="B297" s="8" t="s">
        <v>81</v>
      </c>
      <c r="C297" s="69" t="s">
        <v>311</v>
      </c>
      <c r="D297" s="69" t="s">
        <v>230</v>
      </c>
      <c r="E297" s="69" t="s">
        <v>782</v>
      </c>
      <c r="F297" s="69" t="s">
        <v>12</v>
      </c>
      <c r="G297" s="56">
        <f>G298+G299+G300</f>
        <v>1449.8</v>
      </c>
      <c r="H297" s="56">
        <f t="shared" ref="H297:I297" si="85">H298+H299+H300</f>
        <v>1449.8</v>
      </c>
      <c r="I297" s="56">
        <f t="shared" si="85"/>
        <v>1449.8</v>
      </c>
    </row>
    <row r="298" spans="2:9" s="28" customFormat="1" ht="39.75" customHeight="1">
      <c r="B298" s="8" t="s">
        <v>21</v>
      </c>
      <c r="C298" s="69" t="s">
        <v>311</v>
      </c>
      <c r="D298" s="69" t="s">
        <v>230</v>
      </c>
      <c r="E298" s="69" t="s">
        <v>782</v>
      </c>
      <c r="F298" s="69" t="s">
        <v>22</v>
      </c>
      <c r="G298" s="56">
        <f>бюджет!F967</f>
        <v>1377.3</v>
      </c>
      <c r="H298" s="56">
        <f>бюджет!G967</f>
        <v>1377.3</v>
      </c>
      <c r="I298" s="56">
        <f>бюджет!H967</f>
        <v>1377.3</v>
      </c>
    </row>
    <row r="299" spans="2:9">
      <c r="B299" s="8" t="s">
        <v>41</v>
      </c>
      <c r="C299" s="69" t="s">
        <v>311</v>
      </c>
      <c r="D299" s="69" t="s">
        <v>230</v>
      </c>
      <c r="E299" s="69" t="s">
        <v>782</v>
      </c>
      <c r="F299" s="69" t="s">
        <v>24</v>
      </c>
      <c r="G299" s="56">
        <f>бюджет!F968</f>
        <v>72.5</v>
      </c>
      <c r="H299" s="56">
        <f>бюджет!G968</f>
        <v>72.5</v>
      </c>
      <c r="I299" s="56">
        <f>бюджет!H968</f>
        <v>72.5</v>
      </c>
    </row>
    <row r="300" spans="2:9">
      <c r="B300" s="8" t="s">
        <v>57</v>
      </c>
      <c r="C300" s="69" t="s">
        <v>311</v>
      </c>
      <c r="D300" s="69" t="s">
        <v>230</v>
      </c>
      <c r="E300" s="69" t="s">
        <v>782</v>
      </c>
      <c r="F300" s="69" t="s">
        <v>58</v>
      </c>
      <c r="G300" s="56">
        <f>бюджет!F969</f>
        <v>0</v>
      </c>
      <c r="H300" s="56">
        <f>бюджет!G969</f>
        <v>0</v>
      </c>
      <c r="I300" s="56">
        <f>бюджет!H969</f>
        <v>0</v>
      </c>
    </row>
    <row r="301" spans="2:9">
      <c r="B301" s="6" t="s">
        <v>231</v>
      </c>
      <c r="C301" s="76" t="s">
        <v>311</v>
      </c>
      <c r="D301" s="76" t="s">
        <v>232</v>
      </c>
      <c r="E301" s="76"/>
      <c r="F301" s="76"/>
      <c r="G301" s="7">
        <f>G302</f>
        <v>200</v>
      </c>
      <c r="H301" s="7">
        <f t="shared" ref="H301:I301" si="86">H302</f>
        <v>0</v>
      </c>
      <c r="I301" s="7">
        <f t="shared" si="86"/>
        <v>0</v>
      </c>
    </row>
    <row r="302" spans="2:9">
      <c r="B302" s="6" t="s">
        <v>233</v>
      </c>
      <c r="C302" s="76" t="s">
        <v>311</v>
      </c>
      <c r="D302" s="76" t="s">
        <v>234</v>
      </c>
      <c r="E302" s="76"/>
      <c r="F302" s="76"/>
      <c r="G302" s="7">
        <f>G303+G306</f>
        <v>200</v>
      </c>
      <c r="H302" s="7">
        <f t="shared" ref="H302:I302" si="87">H303+H306</f>
        <v>0</v>
      </c>
      <c r="I302" s="7">
        <f t="shared" si="87"/>
        <v>0</v>
      </c>
    </row>
    <row r="303" spans="2:9" ht="25.5">
      <c r="B303" s="18" t="s">
        <v>741</v>
      </c>
      <c r="C303" s="9" t="s">
        <v>311</v>
      </c>
      <c r="D303" s="9" t="s">
        <v>234</v>
      </c>
      <c r="E303" s="9" t="s">
        <v>824</v>
      </c>
      <c r="F303" s="9"/>
      <c r="G303" s="10">
        <f>G304+G305</f>
        <v>200</v>
      </c>
      <c r="H303" s="10">
        <f t="shared" ref="H303:I303" si="88">H304+H305</f>
        <v>0</v>
      </c>
      <c r="I303" s="10">
        <f t="shared" si="88"/>
        <v>0</v>
      </c>
    </row>
    <row r="304" spans="2:9" ht="41.25" customHeight="1">
      <c r="B304" s="8" t="s">
        <v>21</v>
      </c>
      <c r="C304" s="9" t="s">
        <v>311</v>
      </c>
      <c r="D304" s="9" t="s">
        <v>234</v>
      </c>
      <c r="E304" s="9" t="s">
        <v>824</v>
      </c>
      <c r="F304" s="9" t="s">
        <v>22</v>
      </c>
      <c r="G304" s="10">
        <f>бюджет!F975</f>
        <v>50</v>
      </c>
      <c r="H304" s="10">
        <f>бюджет!G975</f>
        <v>0</v>
      </c>
      <c r="I304" s="10">
        <f>бюджет!H975</f>
        <v>0</v>
      </c>
    </row>
    <row r="305" spans="2:9">
      <c r="B305" s="8" t="s">
        <v>41</v>
      </c>
      <c r="C305" s="9" t="s">
        <v>311</v>
      </c>
      <c r="D305" s="9" t="s">
        <v>234</v>
      </c>
      <c r="E305" s="9" t="s">
        <v>824</v>
      </c>
      <c r="F305" s="9" t="s">
        <v>24</v>
      </c>
      <c r="G305" s="10">
        <f>бюджет!F976+бюджет!F978+бюджет!F980</f>
        <v>150</v>
      </c>
      <c r="H305" s="10">
        <f>бюджет!G976+бюджет!G978+бюджет!G980</f>
        <v>0</v>
      </c>
      <c r="I305" s="10">
        <f>бюджет!H976+бюджет!H978+бюджет!H980</f>
        <v>0</v>
      </c>
    </row>
    <row r="306" spans="2:9">
      <c r="B306" s="130" t="s">
        <v>116</v>
      </c>
      <c r="C306" s="9" t="s">
        <v>311</v>
      </c>
      <c r="D306" s="9" t="s">
        <v>234</v>
      </c>
      <c r="E306" s="9" t="s">
        <v>783</v>
      </c>
      <c r="F306" s="9"/>
      <c r="G306" s="10">
        <f>G307</f>
        <v>0</v>
      </c>
      <c r="H306" s="10">
        <f>H307</f>
        <v>0</v>
      </c>
      <c r="I306" s="10">
        <f>I307</f>
        <v>0</v>
      </c>
    </row>
    <row r="307" spans="2:9">
      <c r="B307" s="130" t="s">
        <v>41</v>
      </c>
      <c r="C307" s="9" t="s">
        <v>311</v>
      </c>
      <c r="D307" s="9" t="s">
        <v>234</v>
      </c>
      <c r="E307" s="9" t="s">
        <v>783</v>
      </c>
      <c r="F307" s="9" t="s">
        <v>24</v>
      </c>
      <c r="G307" s="10">
        <f>бюджет!F982</f>
        <v>0</v>
      </c>
      <c r="H307" s="10">
        <f>бюджет!G982</f>
        <v>0</v>
      </c>
      <c r="I307" s="10">
        <f>бюджет!H982</f>
        <v>0</v>
      </c>
    </row>
    <row r="308" spans="2:9" ht="38.25">
      <c r="B308" s="6" t="s">
        <v>431</v>
      </c>
      <c r="C308" s="65" t="s">
        <v>432</v>
      </c>
      <c r="D308" s="65"/>
      <c r="E308" s="65"/>
      <c r="F308" s="65"/>
      <c r="G308" s="7">
        <f>G309+G319</f>
        <v>28627.9</v>
      </c>
      <c r="H308" s="7">
        <f>H309+H319</f>
        <v>41367.9</v>
      </c>
      <c r="I308" s="7">
        <f>I309+I319</f>
        <v>57367.899999999994</v>
      </c>
    </row>
    <row r="309" spans="2:9">
      <c r="B309" s="6" t="s">
        <v>13</v>
      </c>
      <c r="C309" s="65" t="s">
        <v>432</v>
      </c>
      <c r="D309" s="65" t="s">
        <v>14</v>
      </c>
      <c r="E309" s="65" t="s">
        <v>12</v>
      </c>
      <c r="F309" s="65" t="s">
        <v>12</v>
      </c>
      <c r="G309" s="7">
        <f>G310+G316</f>
        <v>7847.2</v>
      </c>
      <c r="H309" s="7">
        <f>H310+H316</f>
        <v>24347.200000000001</v>
      </c>
      <c r="I309" s="7">
        <f>I310+I316</f>
        <v>40347.199999999997</v>
      </c>
    </row>
    <row r="310" spans="2:9" ht="25.5">
      <c r="B310" s="6" t="s">
        <v>433</v>
      </c>
      <c r="C310" s="65" t="s">
        <v>432</v>
      </c>
      <c r="D310" s="65" t="s">
        <v>434</v>
      </c>
      <c r="E310" s="65" t="s">
        <v>12</v>
      </c>
      <c r="F310" s="65" t="s">
        <v>12</v>
      </c>
      <c r="G310" s="7">
        <f>G311+G314</f>
        <v>7847.2</v>
      </c>
      <c r="H310" s="7">
        <f>H311+H314</f>
        <v>8347.2000000000007</v>
      </c>
      <c r="I310" s="7">
        <f>I311+I314</f>
        <v>8347.2000000000007</v>
      </c>
    </row>
    <row r="311" spans="2:9" ht="25.5">
      <c r="B311" s="8" t="s">
        <v>17</v>
      </c>
      <c r="C311" s="9" t="s">
        <v>432</v>
      </c>
      <c r="D311" s="9" t="s">
        <v>434</v>
      </c>
      <c r="E311" s="9" t="s">
        <v>782</v>
      </c>
      <c r="F311" s="9" t="s">
        <v>12</v>
      </c>
      <c r="G311" s="10">
        <f>G312+G313</f>
        <v>7845.2</v>
      </c>
      <c r="H311" s="10">
        <f>H312+H313</f>
        <v>8345.2000000000007</v>
      </c>
      <c r="I311" s="10">
        <f>I312+I313</f>
        <v>8345.2000000000007</v>
      </c>
    </row>
    <row r="312" spans="2:9" ht="38.25" customHeight="1">
      <c r="B312" s="8" t="s">
        <v>21</v>
      </c>
      <c r="C312" s="9" t="s">
        <v>432</v>
      </c>
      <c r="D312" s="9" t="s">
        <v>434</v>
      </c>
      <c r="E312" s="9" t="s">
        <v>782</v>
      </c>
      <c r="F312" s="9" t="s">
        <v>22</v>
      </c>
      <c r="G312" s="10">
        <f>бюджет!F989+бюджет!F992</f>
        <v>7345.2</v>
      </c>
      <c r="H312" s="10">
        <f>бюджет!G989</f>
        <v>7845.2</v>
      </c>
      <c r="I312" s="10">
        <f>бюджет!H989</f>
        <v>7845.2</v>
      </c>
    </row>
    <row r="313" spans="2:9">
      <c r="B313" s="8" t="s">
        <v>41</v>
      </c>
      <c r="C313" s="9" t="s">
        <v>432</v>
      </c>
      <c r="D313" s="9" t="s">
        <v>434</v>
      </c>
      <c r="E313" s="9" t="s">
        <v>782</v>
      </c>
      <c r="F313" s="9" t="s">
        <v>24</v>
      </c>
      <c r="G313" s="10">
        <f>бюджет!F990</f>
        <v>500</v>
      </c>
      <c r="H313" s="10">
        <f>бюджет!G990</f>
        <v>500</v>
      </c>
      <c r="I313" s="10">
        <f>бюджет!H990</f>
        <v>500</v>
      </c>
    </row>
    <row r="314" spans="2:9">
      <c r="B314" s="8" t="s">
        <v>81</v>
      </c>
      <c r="C314" s="9" t="s">
        <v>432</v>
      </c>
      <c r="D314" s="9" t="s">
        <v>434</v>
      </c>
      <c r="E314" s="9" t="s">
        <v>783</v>
      </c>
      <c r="F314" s="9"/>
      <c r="G314" s="10">
        <f>G315</f>
        <v>2</v>
      </c>
      <c r="H314" s="10">
        <f>H315</f>
        <v>2</v>
      </c>
      <c r="I314" s="10">
        <f>I315</f>
        <v>2</v>
      </c>
    </row>
    <row r="315" spans="2:9">
      <c r="B315" s="8" t="s">
        <v>31</v>
      </c>
      <c r="C315" s="9" t="s">
        <v>432</v>
      </c>
      <c r="D315" s="9" t="s">
        <v>434</v>
      </c>
      <c r="E315" s="9" t="s">
        <v>783</v>
      </c>
      <c r="F315" s="9" t="s">
        <v>32</v>
      </c>
      <c r="G315" s="10">
        <f>бюджет!F994</f>
        <v>2</v>
      </c>
      <c r="H315" s="10">
        <f>бюджет!G994</f>
        <v>2</v>
      </c>
      <c r="I315" s="10">
        <f>бюджет!H994</f>
        <v>2</v>
      </c>
    </row>
    <row r="316" spans="2:9">
      <c r="B316" s="6" t="s">
        <v>435</v>
      </c>
      <c r="C316" s="65" t="s">
        <v>432</v>
      </c>
      <c r="D316" s="65" t="s">
        <v>55</v>
      </c>
      <c r="E316" s="65"/>
      <c r="F316" s="65" t="s">
        <v>12</v>
      </c>
      <c r="G316" s="7">
        <f t="shared" ref="G316:I317" si="89">G317</f>
        <v>0</v>
      </c>
      <c r="H316" s="7">
        <f t="shared" si="89"/>
        <v>16000</v>
      </c>
      <c r="I316" s="7">
        <f t="shared" si="89"/>
        <v>32000</v>
      </c>
    </row>
    <row r="317" spans="2:9">
      <c r="B317" s="8" t="s">
        <v>218</v>
      </c>
      <c r="C317" s="9" t="s">
        <v>432</v>
      </c>
      <c r="D317" s="9" t="s">
        <v>55</v>
      </c>
      <c r="E317" s="9" t="s">
        <v>783</v>
      </c>
      <c r="F317" s="9" t="s">
        <v>12</v>
      </c>
      <c r="G317" s="10">
        <f t="shared" si="89"/>
        <v>0</v>
      </c>
      <c r="H317" s="10">
        <f t="shared" si="89"/>
        <v>16000</v>
      </c>
      <c r="I317" s="10">
        <f t="shared" si="89"/>
        <v>32000</v>
      </c>
    </row>
    <row r="318" spans="2:9">
      <c r="B318" s="8" t="s">
        <v>769</v>
      </c>
      <c r="C318" s="9" t="s">
        <v>432</v>
      </c>
      <c r="D318" s="9" t="s">
        <v>55</v>
      </c>
      <c r="E318" s="9" t="s">
        <v>783</v>
      </c>
      <c r="F318" s="9" t="s">
        <v>32</v>
      </c>
      <c r="G318" s="10">
        <f>бюджет!F998+бюджет!F1000</f>
        <v>0</v>
      </c>
      <c r="H318" s="10">
        <f>бюджет!G998+бюджет!G1000</f>
        <v>16000</v>
      </c>
      <c r="I318" s="10">
        <f>бюджет!H998+бюджет!H1000</f>
        <v>32000</v>
      </c>
    </row>
    <row r="319" spans="2:9" ht="25.5">
      <c r="B319" s="6" t="s">
        <v>438</v>
      </c>
      <c r="C319" s="65" t="s">
        <v>432</v>
      </c>
      <c r="D319" s="65" t="s">
        <v>439</v>
      </c>
      <c r="E319" s="9"/>
      <c r="F319" s="9"/>
      <c r="G319" s="7">
        <f t="shared" ref="G319:I320" si="90">G320</f>
        <v>20780.7</v>
      </c>
      <c r="H319" s="7">
        <f t="shared" si="90"/>
        <v>17020.7</v>
      </c>
      <c r="I319" s="7">
        <f t="shared" si="90"/>
        <v>17020.7</v>
      </c>
    </row>
    <row r="320" spans="2:9">
      <c r="B320" s="6" t="s">
        <v>440</v>
      </c>
      <c r="C320" s="65" t="s">
        <v>432</v>
      </c>
      <c r="D320" s="65" t="s">
        <v>441</v>
      </c>
      <c r="E320" s="9"/>
      <c r="F320" s="9"/>
      <c r="G320" s="7">
        <f t="shared" si="90"/>
        <v>20780.7</v>
      </c>
      <c r="H320" s="7">
        <f t="shared" si="90"/>
        <v>17020.7</v>
      </c>
      <c r="I320" s="7">
        <f t="shared" si="90"/>
        <v>17020.7</v>
      </c>
    </row>
    <row r="321" spans="2:9">
      <c r="B321" s="8" t="s">
        <v>218</v>
      </c>
      <c r="C321" s="9" t="s">
        <v>432</v>
      </c>
      <c r="D321" s="9" t="s">
        <v>441</v>
      </c>
      <c r="E321" s="9" t="s">
        <v>783</v>
      </c>
      <c r="F321" s="9"/>
      <c r="G321" s="10">
        <f>G322</f>
        <v>20780.7</v>
      </c>
      <c r="H321" s="10">
        <f>H322</f>
        <v>17020.7</v>
      </c>
      <c r="I321" s="10">
        <f>I322</f>
        <v>17020.7</v>
      </c>
    </row>
    <row r="322" spans="2:9">
      <c r="B322" s="8" t="s">
        <v>445</v>
      </c>
      <c r="C322" s="9" t="s">
        <v>432</v>
      </c>
      <c r="D322" s="9" t="s">
        <v>441</v>
      </c>
      <c r="E322" s="9" t="s">
        <v>783</v>
      </c>
      <c r="F322" s="9" t="s">
        <v>190</v>
      </c>
      <c r="G322" s="10">
        <f>бюджет!F1008+бюджет!F1010+бюджет!F1012+бюджет!F1005</f>
        <v>20780.7</v>
      </c>
      <c r="H322" s="10">
        <f>бюджет!G1008+бюджет!G1010+бюджет!G1012+бюджет!G1005</f>
        <v>17020.7</v>
      </c>
      <c r="I322" s="10">
        <f>бюджет!H1008+бюджет!H1010+бюджет!H1012+бюджет!H1005</f>
        <v>17020.7</v>
      </c>
    </row>
    <row r="323" spans="2:9" ht="25.5">
      <c r="B323" s="6" t="s">
        <v>450</v>
      </c>
      <c r="C323" s="65" t="s">
        <v>451</v>
      </c>
      <c r="D323" s="65"/>
      <c r="E323" s="65"/>
      <c r="F323" s="65"/>
      <c r="G323" s="7">
        <f t="shared" ref="G323:I324" si="91">G324</f>
        <v>1980.6000000000001</v>
      </c>
      <c r="H323" s="7">
        <f t="shared" si="91"/>
        <v>1637.2</v>
      </c>
      <c r="I323" s="7">
        <f t="shared" si="91"/>
        <v>1637.2</v>
      </c>
    </row>
    <row r="324" spans="2:9">
      <c r="B324" s="6" t="s">
        <v>13</v>
      </c>
      <c r="C324" s="65" t="s">
        <v>451</v>
      </c>
      <c r="D324" s="65" t="s">
        <v>14</v>
      </c>
      <c r="E324" s="65" t="s">
        <v>12</v>
      </c>
      <c r="F324" s="65" t="s">
        <v>12</v>
      </c>
      <c r="G324" s="7">
        <f t="shared" si="91"/>
        <v>1980.6000000000001</v>
      </c>
      <c r="H324" s="7">
        <f t="shared" si="91"/>
        <v>1637.2</v>
      </c>
      <c r="I324" s="7">
        <f t="shared" si="91"/>
        <v>1637.2</v>
      </c>
    </row>
    <row r="325" spans="2:9" ht="25.5">
      <c r="B325" s="6" t="s">
        <v>433</v>
      </c>
      <c r="C325" s="65" t="s">
        <v>451</v>
      </c>
      <c r="D325" s="65" t="s">
        <v>434</v>
      </c>
      <c r="E325" s="65" t="s">
        <v>12</v>
      </c>
      <c r="F325" s="65" t="s">
        <v>12</v>
      </c>
      <c r="G325" s="7">
        <f>G326+G329</f>
        <v>1980.6000000000001</v>
      </c>
      <c r="H325" s="7">
        <f>H326+H329</f>
        <v>1637.2</v>
      </c>
      <c r="I325" s="7">
        <f>I326+I329</f>
        <v>1637.2</v>
      </c>
    </row>
    <row r="326" spans="2:9" ht="25.5">
      <c r="B326" s="8" t="s">
        <v>17</v>
      </c>
      <c r="C326" s="9" t="s">
        <v>451</v>
      </c>
      <c r="D326" s="9" t="s">
        <v>434</v>
      </c>
      <c r="E326" s="9" t="s">
        <v>782</v>
      </c>
      <c r="F326" s="9" t="s">
        <v>12</v>
      </c>
      <c r="G326" s="10">
        <f>G327+G328</f>
        <v>1978.6000000000001</v>
      </c>
      <c r="H326" s="10">
        <f>H327+H328</f>
        <v>1635.2</v>
      </c>
      <c r="I326" s="10">
        <f>I327+I328</f>
        <v>1635.2</v>
      </c>
    </row>
    <row r="327" spans="2:9" ht="38.25" customHeight="1">
      <c r="B327" s="8" t="s">
        <v>21</v>
      </c>
      <c r="C327" s="9" t="s">
        <v>451</v>
      </c>
      <c r="D327" s="9" t="s">
        <v>434</v>
      </c>
      <c r="E327" s="9" t="s">
        <v>782</v>
      </c>
      <c r="F327" s="9" t="s">
        <v>22</v>
      </c>
      <c r="G327" s="10">
        <f>бюджет!F1018+бюджет!F1021</f>
        <v>1970.9</v>
      </c>
      <c r="H327" s="10">
        <f>бюджет!G1018+бюджет!G1021</f>
        <v>1627.5</v>
      </c>
      <c r="I327" s="10">
        <f>бюджет!H1018+бюджет!H1021</f>
        <v>1627.5</v>
      </c>
    </row>
    <row r="328" spans="2:9">
      <c r="B328" s="8" t="s">
        <v>41</v>
      </c>
      <c r="C328" s="9" t="s">
        <v>451</v>
      </c>
      <c r="D328" s="9" t="s">
        <v>434</v>
      </c>
      <c r="E328" s="9" t="s">
        <v>782</v>
      </c>
      <c r="F328" s="9" t="s">
        <v>24</v>
      </c>
      <c r="G328" s="10">
        <f>бюджет!F1019+бюджет!F1022</f>
        <v>7.7</v>
      </c>
      <c r="H328" s="10">
        <f>бюджет!G1019+бюджет!G1022</f>
        <v>7.7</v>
      </c>
      <c r="I328" s="10">
        <f>бюджет!H1019+бюджет!H1022</f>
        <v>7.7</v>
      </c>
    </row>
    <row r="329" spans="2:9">
      <c r="B329" s="8" t="s">
        <v>81</v>
      </c>
      <c r="C329" s="9" t="s">
        <v>451</v>
      </c>
      <c r="D329" s="9" t="s">
        <v>434</v>
      </c>
      <c r="E329" s="9" t="s">
        <v>783</v>
      </c>
      <c r="F329" s="9"/>
      <c r="G329" s="10">
        <f>G330</f>
        <v>2</v>
      </c>
      <c r="H329" s="10">
        <f>H330</f>
        <v>2</v>
      </c>
      <c r="I329" s="10">
        <f>I330</f>
        <v>2</v>
      </c>
    </row>
    <row r="330" spans="2:9">
      <c r="B330" s="8" t="s">
        <v>31</v>
      </c>
      <c r="C330" s="9" t="s">
        <v>451</v>
      </c>
      <c r="D330" s="9" t="s">
        <v>434</v>
      </c>
      <c r="E330" s="9" t="s">
        <v>783</v>
      </c>
      <c r="F330" s="9" t="s">
        <v>32</v>
      </c>
      <c r="G330" s="10">
        <f>бюджет!F1027+бюджет!F1025</f>
        <v>2</v>
      </c>
      <c r="H330" s="10">
        <f>бюджет!G1027+бюджет!G1025</f>
        <v>2</v>
      </c>
      <c r="I330" s="10">
        <f>бюджет!H1027+бюджет!H1025</f>
        <v>2</v>
      </c>
    </row>
    <row r="331" spans="2:9" s="57" customFormat="1" ht="15">
      <c r="B331" s="58" t="s">
        <v>452</v>
      </c>
      <c r="C331" s="59"/>
      <c r="D331" s="60"/>
      <c r="E331" s="59"/>
      <c r="F331" s="59"/>
      <c r="G331" s="61">
        <f>G323+G308+G205+G15+G7</f>
        <v>617046</v>
      </c>
      <c r="H331" s="61">
        <f>H323+H308+H205+H15+H7</f>
        <v>606992.70000000007</v>
      </c>
      <c r="I331" s="61">
        <f>I323+I308+I205+I15+I7</f>
        <v>618139.5</v>
      </c>
    </row>
    <row r="332" spans="2:9" s="57" customFormat="1" ht="15">
      <c r="B332" s="58" t="s">
        <v>453</v>
      </c>
      <c r="C332" s="59"/>
      <c r="D332" s="60"/>
      <c r="E332" s="59"/>
      <c r="F332" s="59"/>
      <c r="G332" s="61">
        <f>бюджет!F1029</f>
        <v>0</v>
      </c>
      <c r="H332" s="61">
        <f>бюджет!G1029</f>
        <v>0</v>
      </c>
      <c r="I332" s="61">
        <f>бюджет!H1029</f>
        <v>0</v>
      </c>
    </row>
    <row r="333" spans="2:9" s="57" customFormat="1" ht="15">
      <c r="B333" s="58" t="s">
        <v>454</v>
      </c>
      <c r="C333" s="59"/>
      <c r="D333" s="60"/>
      <c r="E333" s="59"/>
      <c r="F333" s="59"/>
      <c r="G333" s="61">
        <f>бюджет!F1030</f>
        <v>0</v>
      </c>
      <c r="H333" s="61">
        <f>бюджет!G1030</f>
        <v>0</v>
      </c>
      <c r="I333" s="61">
        <f>бюджет!H1030</f>
        <v>0</v>
      </c>
    </row>
    <row r="335" spans="2:9">
      <c r="B335" s="64"/>
      <c r="C335" s="67"/>
      <c r="D335" s="67"/>
      <c r="E335" s="67"/>
      <c r="F335" s="67"/>
      <c r="G335" s="62"/>
      <c r="H335" s="62"/>
      <c r="I335" s="62"/>
    </row>
    <row r="336" spans="2:9">
      <c r="B336" s="64"/>
      <c r="C336" s="67"/>
      <c r="D336" s="67"/>
      <c r="E336" s="67"/>
      <c r="F336" s="67"/>
      <c r="G336" s="62"/>
      <c r="H336" s="62"/>
    </row>
    <row r="337" spans="2:9">
      <c r="B337" s="64"/>
      <c r="C337" s="67"/>
      <c r="D337" s="67"/>
      <c r="E337" s="67"/>
      <c r="F337" s="67"/>
      <c r="H337" s="62"/>
      <c r="I337" s="62"/>
    </row>
    <row r="338" spans="2:9">
      <c r="B338" s="64"/>
      <c r="C338" s="67"/>
      <c r="D338" s="67"/>
      <c r="E338" s="67"/>
      <c r="F338" s="67"/>
      <c r="G338" s="216"/>
      <c r="H338" s="216"/>
    </row>
    <row r="339" spans="2:9">
      <c r="B339" s="64"/>
      <c r="C339" s="67"/>
      <c r="D339" s="67"/>
      <c r="E339" s="67"/>
      <c r="F339" s="67"/>
      <c r="G339" s="216"/>
      <c r="H339" s="216"/>
    </row>
  </sheetData>
  <protectedRanges>
    <protectedRange password="C71F" sqref="H332:I332 H25:I25 H49:I49 H134:I134 H22:I23 H178:I178 H31:I31 H14:I14 H281:I281 H318:I318 H197:I197 G69:I72 H66:I66 H204:I204 H11:I12 H200:I200 H162:I162 H259:I259 G294:I295 H164:I164 H218:I218 G269:I271 H277:I278 G213:I216 G102:I107 G138:I139 G167:I168 G141:I146 G79:I79 G237:I244 G182:I185 G148:I153 G86:I90 G205:I206 G298:I307 H283:I283" name="Диапазон1"/>
  </protectedRanges>
  <mergeCells count="11">
    <mergeCell ref="G338:H338"/>
    <mergeCell ref="G339:H339"/>
    <mergeCell ref="G3:I3"/>
    <mergeCell ref="F1:I1"/>
    <mergeCell ref="B2:I2"/>
    <mergeCell ref="B4:B5"/>
    <mergeCell ref="C4:C5"/>
    <mergeCell ref="D4:D5"/>
    <mergeCell ref="E4:E5"/>
    <mergeCell ref="F4:F5"/>
    <mergeCell ref="G4:I4"/>
  </mergeCells>
  <pageMargins left="0.62992125984251968" right="3.937007874015748E-2" top="0.74803149606299213" bottom="0.55118110236220474" header="0.31496062992125984" footer="0.31496062992125984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43"/>
  <sheetViews>
    <sheetView topLeftCell="A85" zoomScaleNormal="100" workbookViewId="0">
      <selection activeCell="B16" sqref="B16"/>
    </sheetView>
  </sheetViews>
  <sheetFormatPr defaultColWidth="9.140625" defaultRowHeight="12.75"/>
  <cols>
    <col min="1" max="1" width="0.140625" style="4" customWidth="1"/>
    <col min="2" max="2" width="77.42578125" style="2" customWidth="1"/>
    <col min="3" max="3" width="9.85546875" style="2" customWidth="1"/>
    <col min="4" max="4" width="11.28515625" style="45" customWidth="1"/>
    <col min="5" max="6" width="11.42578125" style="45" customWidth="1"/>
    <col min="7" max="16384" width="9.140625" style="4"/>
  </cols>
  <sheetData>
    <row r="1" spans="2:10" ht="49.5" customHeight="1">
      <c r="B1" s="26"/>
      <c r="C1" s="237" t="s">
        <v>1119</v>
      </c>
      <c r="D1" s="237"/>
      <c r="E1" s="237"/>
      <c r="F1" s="237"/>
      <c r="G1" s="38"/>
      <c r="H1" s="38"/>
      <c r="I1" s="38"/>
    </row>
    <row r="2" spans="2:10" ht="7.5" customHeight="1">
      <c r="B2" s="192"/>
      <c r="C2" s="193"/>
      <c r="D2" s="193"/>
      <c r="E2" s="193"/>
      <c r="F2" s="193"/>
      <c r="G2" s="193"/>
    </row>
    <row r="3" spans="2:10" ht="25.5" customHeight="1">
      <c r="B3" s="219" t="s">
        <v>1120</v>
      </c>
      <c r="C3" s="219"/>
      <c r="D3" s="238"/>
      <c r="E3" s="238"/>
      <c r="F3" s="238"/>
      <c r="G3" s="35"/>
    </row>
    <row r="4" spans="2:10">
      <c r="B4" s="35"/>
      <c r="C4" s="52"/>
      <c r="D4" s="221" t="s">
        <v>529</v>
      </c>
      <c r="E4" s="221"/>
      <c r="F4" s="221"/>
      <c r="G4" s="35"/>
    </row>
    <row r="5" spans="2:10" ht="38.25" customHeight="1">
      <c r="B5" s="230" t="s">
        <v>1</v>
      </c>
      <c r="C5" s="225" t="s">
        <v>531</v>
      </c>
      <c r="D5" s="232" t="s">
        <v>455</v>
      </c>
      <c r="E5" s="233"/>
      <c r="F5" s="233"/>
      <c r="G5" s="191"/>
      <c r="H5" s="190"/>
      <c r="I5" s="190"/>
      <c r="J5" s="190"/>
    </row>
    <row r="6" spans="2:10" ht="45" customHeight="1">
      <c r="B6" s="230"/>
      <c r="C6" s="226"/>
      <c r="D6" s="210" t="s">
        <v>679</v>
      </c>
      <c r="E6" s="210" t="s">
        <v>935</v>
      </c>
      <c r="F6" s="210" t="s">
        <v>1093</v>
      </c>
      <c r="G6" s="39"/>
      <c r="H6" s="40"/>
      <c r="I6" s="40"/>
      <c r="J6" s="40"/>
    </row>
    <row r="7" spans="2:10">
      <c r="B7" s="53" t="s">
        <v>3</v>
      </c>
      <c r="C7" s="53" t="s">
        <v>4</v>
      </c>
      <c r="D7" s="53" t="s">
        <v>5</v>
      </c>
      <c r="E7" s="53" t="s">
        <v>6</v>
      </c>
      <c r="F7" s="53" t="s">
        <v>7</v>
      </c>
    </row>
    <row r="8" spans="2:10" s="11" customFormat="1" ht="25.5" customHeight="1">
      <c r="B8" s="17" t="s">
        <v>1104</v>
      </c>
      <c r="C8" s="53" t="s">
        <v>469</v>
      </c>
      <c r="D8" s="7">
        <f>D9</f>
        <v>10</v>
      </c>
      <c r="E8" s="7">
        <f>E9</f>
        <v>10</v>
      </c>
      <c r="F8" s="7">
        <f>F9</f>
        <v>10</v>
      </c>
    </row>
    <row r="9" spans="2:10" ht="12.75" customHeight="1">
      <c r="B9" s="13" t="s">
        <v>92</v>
      </c>
      <c r="C9" s="9" t="s">
        <v>470</v>
      </c>
      <c r="D9" s="10">
        <f>бюджет!F122</f>
        <v>10</v>
      </c>
      <c r="E9" s="10">
        <f>бюджет!G122</f>
        <v>10</v>
      </c>
      <c r="F9" s="10">
        <f>бюджет!H122</f>
        <v>10</v>
      </c>
    </row>
    <row r="10" spans="2:10" s="11" customFormat="1" ht="51.75" customHeight="1">
      <c r="B10" s="41" t="s">
        <v>732</v>
      </c>
      <c r="C10" s="53" t="s">
        <v>462</v>
      </c>
      <c r="D10" s="7">
        <f>SUM(D11:D15)</f>
        <v>50</v>
      </c>
      <c r="E10" s="7">
        <f t="shared" ref="E10:F10" si="0">SUM(E11:E15)</f>
        <v>0</v>
      </c>
      <c r="F10" s="7">
        <f t="shared" si="0"/>
        <v>0</v>
      </c>
    </row>
    <row r="11" spans="2:10" ht="12.75" customHeight="1">
      <c r="B11" s="12" t="s">
        <v>75</v>
      </c>
      <c r="C11" s="9" t="s">
        <v>463</v>
      </c>
      <c r="D11" s="10">
        <f>бюджет!F106</f>
        <v>25</v>
      </c>
      <c r="E11" s="10">
        <f>бюджет!G106</f>
        <v>0</v>
      </c>
      <c r="F11" s="10">
        <f>бюджет!H106</f>
        <v>0</v>
      </c>
    </row>
    <row r="12" spans="2:10" ht="12.75" customHeight="1">
      <c r="B12" s="12" t="s">
        <v>77</v>
      </c>
      <c r="C12" s="9" t="s">
        <v>532</v>
      </c>
      <c r="D12" s="10">
        <f>бюджет!F108</f>
        <v>20</v>
      </c>
      <c r="E12" s="10">
        <f>бюджет!G108</f>
        <v>0</v>
      </c>
      <c r="F12" s="10">
        <f>бюджет!H108</f>
        <v>0</v>
      </c>
    </row>
    <row r="13" spans="2:10" ht="12.75" customHeight="1">
      <c r="B13" s="12" t="s">
        <v>79</v>
      </c>
      <c r="C13" s="9" t="s">
        <v>464</v>
      </c>
      <c r="D13" s="10">
        <f>бюджет!F110</f>
        <v>5</v>
      </c>
      <c r="E13" s="10">
        <f>бюджет!G110</f>
        <v>0</v>
      </c>
      <c r="F13" s="10">
        <f>бюджет!H110</f>
        <v>0</v>
      </c>
    </row>
    <row r="14" spans="2:10" ht="39.75" customHeight="1">
      <c r="B14" s="12" t="s">
        <v>1068</v>
      </c>
      <c r="C14" s="9" t="s">
        <v>1059</v>
      </c>
      <c r="D14" s="10">
        <f>бюджет!F112</f>
        <v>0</v>
      </c>
      <c r="E14" s="10">
        <f>бюджет!G112</f>
        <v>0</v>
      </c>
      <c r="F14" s="10">
        <f>бюджет!H112</f>
        <v>0</v>
      </c>
    </row>
    <row r="15" spans="2:10" ht="12.75" customHeight="1">
      <c r="B15" s="12" t="s">
        <v>1086</v>
      </c>
      <c r="C15" s="9" t="s">
        <v>1088</v>
      </c>
      <c r="D15" s="10">
        <f>бюджет!F114</f>
        <v>0</v>
      </c>
      <c r="E15" s="10">
        <f>бюджет!G114</f>
        <v>0</v>
      </c>
      <c r="F15" s="10">
        <f>бюджет!H114</f>
        <v>0</v>
      </c>
    </row>
    <row r="16" spans="2:10" s="11" customFormat="1" ht="37.5" customHeight="1">
      <c r="B16" s="17" t="s">
        <v>1111</v>
      </c>
      <c r="C16" s="53" t="s">
        <v>533</v>
      </c>
      <c r="D16" s="7">
        <f>SUM(D17:D24)</f>
        <v>999.7</v>
      </c>
      <c r="E16" s="7">
        <f t="shared" ref="E16:F16" si="1">SUM(E17:E24)</f>
        <v>335.8</v>
      </c>
      <c r="F16" s="7">
        <f t="shared" si="1"/>
        <v>194.8</v>
      </c>
    </row>
    <row r="17" spans="2:6" ht="12.75" customHeight="1">
      <c r="B17" s="13" t="s">
        <v>84</v>
      </c>
      <c r="C17" s="9" t="s">
        <v>465</v>
      </c>
      <c r="D17" s="10">
        <f>бюджет!F655+бюджет!F847</f>
        <v>47.1</v>
      </c>
      <c r="E17" s="10">
        <f>бюджет!G655+бюджет!G847</f>
        <v>0</v>
      </c>
      <c r="F17" s="10">
        <f>бюджет!H655+бюджет!H847</f>
        <v>13.5</v>
      </c>
    </row>
    <row r="18" spans="2:6" ht="12.75" customHeight="1">
      <c r="B18" s="13" t="s">
        <v>85</v>
      </c>
      <c r="C18" s="9" t="s">
        <v>466</v>
      </c>
      <c r="D18" s="10">
        <f>бюджет!F551+бюджет!F660</f>
        <v>200</v>
      </c>
      <c r="E18" s="10">
        <f>бюджет!G551+бюджет!G660</f>
        <v>200</v>
      </c>
      <c r="F18" s="10">
        <f>бюджет!H551+бюджет!H660</f>
        <v>0</v>
      </c>
    </row>
    <row r="19" spans="2:6">
      <c r="B19" s="13" t="s">
        <v>86</v>
      </c>
      <c r="C19" s="9" t="s">
        <v>467</v>
      </c>
      <c r="D19" s="10">
        <f>бюджет!F554+бюджет!F665</f>
        <v>3</v>
      </c>
      <c r="E19" s="10">
        <f>бюджет!G554+бюджет!G665</f>
        <v>36</v>
      </c>
      <c r="F19" s="10">
        <f>бюджет!H554+бюджет!H665</f>
        <v>0</v>
      </c>
    </row>
    <row r="20" spans="2:6">
      <c r="B20" s="13" t="s">
        <v>87</v>
      </c>
      <c r="C20" s="9" t="s">
        <v>468</v>
      </c>
      <c r="D20" s="10">
        <f>бюджет!F557+бюджет!F670+бюджет!F850</f>
        <v>100</v>
      </c>
      <c r="E20" s="10">
        <f>бюджет!G557+бюджет!G670+бюджет!G850</f>
        <v>0</v>
      </c>
      <c r="F20" s="10">
        <f>бюджет!H557+бюджет!H670+бюджет!H850</f>
        <v>50</v>
      </c>
    </row>
    <row r="21" spans="2:6">
      <c r="B21" s="13" t="s">
        <v>1128</v>
      </c>
      <c r="C21" s="9" t="s">
        <v>583</v>
      </c>
      <c r="D21" s="10">
        <f>бюджет!F560+бюджет!F673+бюджет!F853</f>
        <v>15.6</v>
      </c>
      <c r="E21" s="10">
        <f>бюджет!G560+бюджет!G673+бюджет!G853</f>
        <v>35</v>
      </c>
      <c r="F21" s="10">
        <f>бюджет!H560+бюджет!H673+бюджет!H853</f>
        <v>7.1</v>
      </c>
    </row>
    <row r="22" spans="2:6" ht="25.5">
      <c r="B22" s="13" t="s">
        <v>585</v>
      </c>
      <c r="C22" s="9" t="s">
        <v>906</v>
      </c>
      <c r="D22" s="10">
        <f>бюджет!F678+бюджет!F856</f>
        <v>600</v>
      </c>
      <c r="E22" s="10">
        <f>бюджет!G678+бюджет!G856</f>
        <v>0</v>
      </c>
      <c r="F22" s="10">
        <f>бюджет!H678+бюджет!H856</f>
        <v>0</v>
      </c>
    </row>
    <row r="23" spans="2:6">
      <c r="B23" s="13" t="s">
        <v>586</v>
      </c>
      <c r="C23" s="9" t="s">
        <v>587</v>
      </c>
      <c r="D23" s="10">
        <f>бюджет!F566+бюджет!F683+бюджет!F859</f>
        <v>31.2</v>
      </c>
      <c r="E23" s="10">
        <f>бюджет!G566+бюджет!G683+бюджет!G859</f>
        <v>46.8</v>
      </c>
      <c r="F23" s="10">
        <f>бюджет!H566+бюджет!H683+бюджет!H859</f>
        <v>109.2</v>
      </c>
    </row>
    <row r="24" spans="2:6">
      <c r="B24" s="13" t="s">
        <v>1129</v>
      </c>
      <c r="C24" s="9" t="s">
        <v>1132</v>
      </c>
      <c r="D24" s="10">
        <f>бюджет!F569+бюджет!F688</f>
        <v>2.8</v>
      </c>
      <c r="E24" s="10">
        <f>бюджет!G569+бюджет!G688</f>
        <v>18</v>
      </c>
      <c r="F24" s="10">
        <f>бюджет!H569+бюджет!H688</f>
        <v>15</v>
      </c>
    </row>
    <row r="25" spans="2:6" s="11" customFormat="1" ht="25.5">
      <c r="B25" s="17" t="s">
        <v>1106</v>
      </c>
      <c r="C25" s="53" t="s">
        <v>471</v>
      </c>
      <c r="D25" s="7">
        <f>SUM(D26:D27)</f>
        <v>10</v>
      </c>
      <c r="E25" s="7">
        <f>SUM(E26:E27)</f>
        <v>10</v>
      </c>
      <c r="F25" s="7">
        <f>SUM(F26:F27)</f>
        <v>10</v>
      </c>
    </row>
    <row r="26" spans="2:6">
      <c r="B26" s="13" t="s">
        <v>79</v>
      </c>
      <c r="C26" s="9" t="s">
        <v>534</v>
      </c>
      <c r="D26" s="10">
        <f>бюджет!F126</f>
        <v>8</v>
      </c>
      <c r="E26" s="10">
        <f>бюджет!G126</f>
        <v>10</v>
      </c>
      <c r="F26" s="10">
        <f>бюджет!H126</f>
        <v>10</v>
      </c>
    </row>
    <row r="27" spans="2:6" ht="25.5">
      <c r="B27" s="13" t="s">
        <v>97</v>
      </c>
      <c r="C27" s="9" t="s">
        <v>472</v>
      </c>
      <c r="D27" s="10">
        <f>бюджет!F128</f>
        <v>2</v>
      </c>
      <c r="E27" s="10">
        <f>бюджет!G128</f>
        <v>0</v>
      </c>
      <c r="F27" s="10">
        <f>бюджет!H128</f>
        <v>0</v>
      </c>
    </row>
    <row r="28" spans="2:6" ht="25.5">
      <c r="B28" s="17" t="s">
        <v>953</v>
      </c>
      <c r="C28" s="74" t="s">
        <v>758</v>
      </c>
      <c r="D28" s="7">
        <f>D29+D30+D31+D32</f>
        <v>2100</v>
      </c>
      <c r="E28" s="7">
        <f t="shared" ref="E28:F28" si="2">E29+E30+E31+E32</f>
        <v>2100</v>
      </c>
      <c r="F28" s="7">
        <f t="shared" si="2"/>
        <v>0</v>
      </c>
    </row>
    <row r="29" spans="2:6" ht="25.5">
      <c r="B29" s="8" t="s">
        <v>694</v>
      </c>
      <c r="C29" s="9" t="s">
        <v>759</v>
      </c>
      <c r="D29" s="10">
        <f>бюджет!F249</f>
        <v>2000</v>
      </c>
      <c r="E29" s="10">
        <f>бюджет!G249</f>
        <v>2000</v>
      </c>
      <c r="F29" s="10">
        <f>бюджет!H249</f>
        <v>0</v>
      </c>
    </row>
    <row r="30" spans="2:6" ht="25.5">
      <c r="B30" s="8" t="s">
        <v>695</v>
      </c>
      <c r="C30" s="9" t="s">
        <v>760</v>
      </c>
      <c r="D30" s="10">
        <f>бюджет!F251</f>
        <v>100</v>
      </c>
      <c r="E30" s="10">
        <f>бюджет!G251</f>
        <v>100</v>
      </c>
      <c r="F30" s="10">
        <f>бюджет!H251</f>
        <v>0</v>
      </c>
    </row>
    <row r="31" spans="2:6" ht="24.75" customHeight="1">
      <c r="B31" s="8" t="s">
        <v>696</v>
      </c>
      <c r="C31" s="9" t="s">
        <v>761</v>
      </c>
      <c r="D31" s="10">
        <f>бюджет!F253</f>
        <v>0</v>
      </c>
      <c r="E31" s="10">
        <f>бюджет!G253</f>
        <v>0</v>
      </c>
      <c r="F31" s="10">
        <f>бюджет!H253</f>
        <v>0</v>
      </c>
    </row>
    <row r="32" spans="2:6" ht="25.5" customHeight="1">
      <c r="B32" s="130" t="s">
        <v>697</v>
      </c>
      <c r="C32" s="9" t="s">
        <v>967</v>
      </c>
      <c r="D32" s="10">
        <f>бюджет!F256</f>
        <v>0</v>
      </c>
      <c r="E32" s="10">
        <f>бюджет!G256</f>
        <v>0</v>
      </c>
      <c r="F32" s="10">
        <f>бюджет!H256</f>
        <v>0</v>
      </c>
    </row>
    <row r="33" spans="2:6" s="11" customFormat="1" ht="39.75" customHeight="1">
      <c r="B33" s="17" t="s">
        <v>579</v>
      </c>
      <c r="C33" s="53" t="s">
        <v>535</v>
      </c>
      <c r="D33" s="7">
        <f>SUM(D34:D36)</f>
        <v>200</v>
      </c>
      <c r="E33" s="7">
        <f>SUM(E34:E36)</f>
        <v>200</v>
      </c>
      <c r="F33" s="7">
        <f>SUM(F34:F36)</f>
        <v>200</v>
      </c>
    </row>
    <row r="34" spans="2:6" ht="25.5">
      <c r="B34" s="8" t="s">
        <v>580</v>
      </c>
      <c r="C34" s="9" t="s">
        <v>492</v>
      </c>
      <c r="D34" s="10">
        <f>бюджет!F386</f>
        <v>10</v>
      </c>
      <c r="E34" s="10">
        <f>бюджет!G386</f>
        <v>10</v>
      </c>
      <c r="F34" s="10">
        <f>бюджет!H386</f>
        <v>10</v>
      </c>
    </row>
    <row r="35" spans="2:6" ht="38.25">
      <c r="B35" s="8" t="s">
        <v>581</v>
      </c>
      <c r="C35" s="9" t="s">
        <v>493</v>
      </c>
      <c r="D35" s="10">
        <f>бюджет!F388</f>
        <v>0</v>
      </c>
      <c r="E35" s="10">
        <f>бюджет!G388</f>
        <v>0</v>
      </c>
      <c r="F35" s="10">
        <f>бюджет!H388</f>
        <v>0</v>
      </c>
    </row>
    <row r="36" spans="2:6" ht="25.5">
      <c r="B36" s="8" t="s">
        <v>582</v>
      </c>
      <c r="C36" s="9" t="s">
        <v>494</v>
      </c>
      <c r="D36" s="10">
        <f>бюджет!F390</f>
        <v>190</v>
      </c>
      <c r="E36" s="10">
        <f>бюджет!G390</f>
        <v>190</v>
      </c>
      <c r="F36" s="10">
        <f>бюджет!H390</f>
        <v>190</v>
      </c>
    </row>
    <row r="37" spans="2:6" s="11" customFormat="1" ht="25.5">
      <c r="B37" s="17" t="s">
        <v>1108</v>
      </c>
      <c r="C37" s="53" t="s">
        <v>480</v>
      </c>
      <c r="D37" s="7">
        <f>SUM(D38:D41)</f>
        <v>50</v>
      </c>
      <c r="E37" s="7">
        <f>SUM(E38:E40)</f>
        <v>50</v>
      </c>
      <c r="F37" s="7">
        <f>SUM(F38:F40)</f>
        <v>50</v>
      </c>
    </row>
    <row r="38" spans="2:6">
      <c r="B38" s="13" t="s">
        <v>143</v>
      </c>
      <c r="C38" s="9" t="s">
        <v>481</v>
      </c>
      <c r="D38" s="10">
        <f>бюджет!F213</f>
        <v>5</v>
      </c>
      <c r="E38" s="10">
        <f>бюджет!G213</f>
        <v>5</v>
      </c>
      <c r="F38" s="10">
        <f>бюджет!H213</f>
        <v>5</v>
      </c>
    </row>
    <row r="39" spans="2:6">
      <c r="B39" s="13" t="s">
        <v>146</v>
      </c>
      <c r="C39" s="9" t="s">
        <v>482</v>
      </c>
      <c r="D39" s="10">
        <f>бюджет!F215</f>
        <v>0</v>
      </c>
      <c r="E39" s="10">
        <f>бюджет!G215</f>
        <v>45</v>
      </c>
      <c r="F39" s="10">
        <f>бюджет!H215</f>
        <v>45</v>
      </c>
    </row>
    <row r="40" spans="2:6">
      <c r="B40" s="13" t="s">
        <v>148</v>
      </c>
      <c r="C40" s="9" t="s">
        <v>483</v>
      </c>
      <c r="D40" s="10">
        <f>бюджет!F217</f>
        <v>45</v>
      </c>
      <c r="E40" s="10">
        <f>бюджет!G217</f>
        <v>0</v>
      </c>
      <c r="F40" s="10">
        <f>бюджет!H217</f>
        <v>0</v>
      </c>
    </row>
    <row r="41" spans="2:6">
      <c r="B41" s="13" t="s">
        <v>999</v>
      </c>
      <c r="C41" s="9" t="s">
        <v>1001</v>
      </c>
      <c r="D41" s="10">
        <f>бюджет!F219</f>
        <v>0</v>
      </c>
      <c r="E41" s="10">
        <f>бюджет!G219</f>
        <v>0</v>
      </c>
      <c r="F41" s="10">
        <f>бюджет!H219</f>
        <v>0</v>
      </c>
    </row>
    <row r="42" spans="2:6" s="11" customFormat="1" ht="25.5" customHeight="1">
      <c r="B42" s="33" t="s">
        <v>989</v>
      </c>
      <c r="C42" s="53" t="s">
        <v>536</v>
      </c>
      <c r="D42" s="7">
        <f>SUM(D43:D48)</f>
        <v>251.4</v>
      </c>
      <c r="E42" s="7">
        <f>E43+E44+E45+E46+E47+E48</f>
        <v>251.4</v>
      </c>
      <c r="F42" s="7">
        <f>F43+F44+F45+F46+F47+F48</f>
        <v>0</v>
      </c>
    </row>
    <row r="43" spans="2:6" ht="26.25" customHeight="1">
      <c r="B43" s="19" t="s">
        <v>271</v>
      </c>
      <c r="C43" s="9" t="s">
        <v>501</v>
      </c>
      <c r="D43" s="10">
        <f>бюджет!F882</f>
        <v>3</v>
      </c>
      <c r="E43" s="10">
        <f>бюджет!G882</f>
        <v>3</v>
      </c>
      <c r="F43" s="10">
        <f>бюджет!H882</f>
        <v>0</v>
      </c>
    </row>
    <row r="44" spans="2:6" ht="12.75" customHeight="1">
      <c r="B44" s="19" t="s">
        <v>273</v>
      </c>
      <c r="C44" s="9" t="s">
        <v>502</v>
      </c>
      <c r="D44" s="10">
        <f>бюджет!F884</f>
        <v>127</v>
      </c>
      <c r="E44" s="10">
        <f>бюджет!G884</f>
        <v>127</v>
      </c>
      <c r="F44" s="10">
        <f>бюджет!H884</f>
        <v>0</v>
      </c>
    </row>
    <row r="45" spans="2:6" ht="12.75" customHeight="1">
      <c r="B45" s="19" t="s">
        <v>275</v>
      </c>
      <c r="C45" s="9" t="s">
        <v>537</v>
      </c>
      <c r="D45" s="10">
        <f>бюджет!F886</f>
        <v>30</v>
      </c>
      <c r="E45" s="10">
        <f>бюджет!G886</f>
        <v>30</v>
      </c>
      <c r="F45" s="10">
        <f>бюджет!H886</f>
        <v>0</v>
      </c>
    </row>
    <row r="46" spans="2:6" ht="12.75" customHeight="1">
      <c r="B46" s="19" t="s">
        <v>277</v>
      </c>
      <c r="C46" s="9" t="s">
        <v>503</v>
      </c>
      <c r="D46" s="10">
        <f>бюджет!F888</f>
        <v>26.4</v>
      </c>
      <c r="E46" s="10">
        <f>бюджет!G888</f>
        <v>26.4</v>
      </c>
      <c r="F46" s="10">
        <f>бюджет!H888</f>
        <v>0</v>
      </c>
    </row>
    <row r="47" spans="2:6" ht="39" customHeight="1">
      <c r="B47" s="19" t="s">
        <v>279</v>
      </c>
      <c r="C47" s="9" t="s">
        <v>504</v>
      </c>
      <c r="D47" s="10">
        <f>бюджет!F890</f>
        <v>35</v>
      </c>
      <c r="E47" s="10">
        <f>бюджет!G890</f>
        <v>35</v>
      </c>
      <c r="F47" s="10">
        <f>бюджет!H890</f>
        <v>0</v>
      </c>
    </row>
    <row r="48" spans="2:6" ht="12.75" customHeight="1">
      <c r="B48" s="19" t="s">
        <v>281</v>
      </c>
      <c r="C48" s="9" t="s">
        <v>538</v>
      </c>
      <c r="D48" s="10">
        <f>бюджет!F892</f>
        <v>30</v>
      </c>
      <c r="E48" s="10">
        <f>бюджет!G892</f>
        <v>30</v>
      </c>
      <c r="F48" s="10">
        <f>бюджет!H892</f>
        <v>0</v>
      </c>
    </row>
    <row r="49" spans="2:9" s="11" customFormat="1" ht="39" customHeight="1">
      <c r="B49" s="33" t="s">
        <v>987</v>
      </c>
      <c r="C49" s="53" t="s">
        <v>505</v>
      </c>
      <c r="D49" s="7">
        <f>D50</f>
        <v>10</v>
      </c>
      <c r="E49" s="7">
        <f>E50</f>
        <v>0</v>
      </c>
      <c r="F49" s="7">
        <f>F50</f>
        <v>0</v>
      </c>
    </row>
    <row r="50" spans="2:9">
      <c r="B50" s="13" t="s">
        <v>285</v>
      </c>
      <c r="C50" s="9" t="s">
        <v>506</v>
      </c>
      <c r="D50" s="10">
        <f>бюджет!F896</f>
        <v>10</v>
      </c>
      <c r="E50" s="10">
        <f>бюджет!G896</f>
        <v>0</v>
      </c>
      <c r="F50" s="10">
        <f>бюджет!H896</f>
        <v>0</v>
      </c>
    </row>
    <row r="51" spans="2:9" ht="25.5">
      <c r="B51" s="33" t="s">
        <v>751</v>
      </c>
      <c r="C51" s="53" t="s">
        <v>539</v>
      </c>
      <c r="D51" s="7">
        <f>SUM(D52:D53)</f>
        <v>100</v>
      </c>
      <c r="E51" s="7">
        <f>E52+E53</f>
        <v>0</v>
      </c>
      <c r="F51" s="7">
        <f>F52+F53</f>
        <v>0</v>
      </c>
    </row>
    <row r="52" spans="2:9" ht="25.5">
      <c r="B52" s="18" t="s">
        <v>410</v>
      </c>
      <c r="C52" s="9" t="s">
        <v>528</v>
      </c>
      <c r="D52" s="10">
        <f>бюджет!F900</f>
        <v>60</v>
      </c>
      <c r="E52" s="10">
        <f>бюджет!G900</f>
        <v>0</v>
      </c>
      <c r="F52" s="10">
        <f>бюджет!H900</f>
        <v>0</v>
      </c>
    </row>
    <row r="53" spans="2:9" ht="25.5">
      <c r="B53" s="18" t="s">
        <v>1069</v>
      </c>
      <c r="C53" s="9" t="s">
        <v>540</v>
      </c>
      <c r="D53" s="10">
        <f>бюджет!F902</f>
        <v>40</v>
      </c>
      <c r="E53" s="10">
        <f>бюджет!G902</f>
        <v>0</v>
      </c>
      <c r="F53" s="10">
        <f>бюджет!H902</f>
        <v>0</v>
      </c>
    </row>
    <row r="54" spans="2:9" s="11" customFormat="1" ht="25.5">
      <c r="B54" s="33" t="s">
        <v>741</v>
      </c>
      <c r="C54" s="53" t="s">
        <v>514</v>
      </c>
      <c r="D54" s="7">
        <f>SUM(D55:D57)</f>
        <v>200</v>
      </c>
      <c r="E54" s="7">
        <f>E55+E56+E57</f>
        <v>0</v>
      </c>
      <c r="F54" s="7">
        <f>F55+F56+F57</f>
        <v>0</v>
      </c>
    </row>
    <row r="55" spans="2:9" ht="25.5">
      <c r="B55" s="13" t="s">
        <v>305</v>
      </c>
      <c r="C55" s="9" t="s">
        <v>515</v>
      </c>
      <c r="D55" s="10">
        <f>бюджет!F974</f>
        <v>120</v>
      </c>
      <c r="E55" s="10">
        <f>бюджет!G974</f>
        <v>0</v>
      </c>
      <c r="F55" s="10">
        <f>бюджет!H974</f>
        <v>0</v>
      </c>
    </row>
    <row r="56" spans="2:9">
      <c r="B56" s="13" t="s">
        <v>307</v>
      </c>
      <c r="C56" s="9" t="s">
        <v>516</v>
      </c>
      <c r="D56" s="10">
        <f>бюджет!F977</f>
        <v>30</v>
      </c>
      <c r="E56" s="10">
        <f>бюджет!G977</f>
        <v>0</v>
      </c>
      <c r="F56" s="10">
        <f>бюджет!H977</f>
        <v>0</v>
      </c>
    </row>
    <row r="57" spans="2:9">
      <c r="B57" s="13" t="s">
        <v>309</v>
      </c>
      <c r="C57" s="9" t="s">
        <v>517</v>
      </c>
      <c r="D57" s="10">
        <f>бюджет!F979</f>
        <v>50</v>
      </c>
      <c r="E57" s="10">
        <f>бюджет!G979</f>
        <v>0</v>
      </c>
      <c r="F57" s="10">
        <f>бюджет!H979</f>
        <v>0</v>
      </c>
    </row>
    <row r="58" spans="2:9" s="11" customFormat="1" ht="25.5">
      <c r="B58" s="17" t="s">
        <v>1105</v>
      </c>
      <c r="C58" s="53" t="s">
        <v>473</v>
      </c>
      <c r="D58" s="7">
        <f>D59</f>
        <v>5</v>
      </c>
      <c r="E58" s="7">
        <f>E59</f>
        <v>5</v>
      </c>
      <c r="F58" s="7">
        <f>F59</f>
        <v>5</v>
      </c>
    </row>
    <row r="59" spans="2:9">
      <c r="B59" s="13" t="s">
        <v>101</v>
      </c>
      <c r="C59" s="9" t="s">
        <v>474</v>
      </c>
      <c r="D59" s="10">
        <f>бюджет!F132</f>
        <v>5</v>
      </c>
      <c r="E59" s="10">
        <f>бюджет!G132</f>
        <v>5</v>
      </c>
      <c r="F59" s="10">
        <f>бюджет!H132</f>
        <v>5</v>
      </c>
    </row>
    <row r="60" spans="2:9" ht="36.75" customHeight="1">
      <c r="B60" s="17" t="s">
        <v>1109</v>
      </c>
      <c r="C60" s="77" t="s">
        <v>747</v>
      </c>
      <c r="D60" s="7">
        <f>D61</f>
        <v>5</v>
      </c>
      <c r="E60" s="7">
        <f t="shared" ref="E60:F60" si="3">E61</f>
        <v>0</v>
      </c>
      <c r="F60" s="7">
        <f t="shared" si="3"/>
        <v>0</v>
      </c>
    </row>
    <row r="61" spans="2:9">
      <c r="B61" s="8" t="s">
        <v>687</v>
      </c>
      <c r="C61" s="9" t="s">
        <v>753</v>
      </c>
      <c r="D61" s="10">
        <f>бюджет!F223</f>
        <v>5</v>
      </c>
      <c r="E61" s="10">
        <f>бюджет!G223</f>
        <v>0</v>
      </c>
      <c r="F61" s="10">
        <f>бюджет!H223</f>
        <v>0</v>
      </c>
    </row>
    <row r="62" spans="2:9" s="11" customFormat="1" ht="25.5">
      <c r="B62" s="17" t="s">
        <v>735</v>
      </c>
      <c r="C62" s="53" t="s">
        <v>485</v>
      </c>
      <c r="D62" s="7">
        <f>SUM(D63:D70)</f>
        <v>480</v>
      </c>
      <c r="E62" s="7">
        <f>SUM(E63:E69)</f>
        <v>0</v>
      </c>
      <c r="F62" s="7">
        <f>SUM(F63:F68)</f>
        <v>0</v>
      </c>
      <c r="G62" s="42"/>
      <c r="H62" s="42"/>
      <c r="I62" s="42"/>
    </row>
    <row r="63" spans="2:9" ht="25.5">
      <c r="B63" s="13" t="s">
        <v>160</v>
      </c>
      <c r="C63" s="9" t="s">
        <v>541</v>
      </c>
      <c r="D63" s="10">
        <f>бюджет!F258</f>
        <v>480</v>
      </c>
      <c r="E63" s="10">
        <f>бюджет!G258</f>
        <v>0</v>
      </c>
      <c r="F63" s="10">
        <f>бюджет!H258</f>
        <v>0</v>
      </c>
      <c r="G63" s="43"/>
      <c r="H63" s="43"/>
      <c r="I63" s="43"/>
    </row>
    <row r="64" spans="2:9" ht="25.5">
      <c r="B64" s="13" t="s">
        <v>162</v>
      </c>
      <c r="C64" s="9" t="s">
        <v>486</v>
      </c>
      <c r="D64" s="10">
        <f>бюджет!F260</f>
        <v>0</v>
      </c>
      <c r="E64" s="10">
        <f>бюджет!G260</f>
        <v>0</v>
      </c>
      <c r="F64" s="10">
        <f>бюджет!H260</f>
        <v>0</v>
      </c>
      <c r="G64" s="43"/>
      <c r="H64" s="43"/>
      <c r="I64" s="43"/>
    </row>
    <row r="65" spans="2:9" ht="25.5">
      <c r="B65" s="8" t="s">
        <v>849</v>
      </c>
      <c r="C65" s="9" t="s">
        <v>566</v>
      </c>
      <c r="D65" s="10">
        <f>бюджет!F267</f>
        <v>0</v>
      </c>
      <c r="E65" s="10">
        <f>бюджет!G267</f>
        <v>0</v>
      </c>
      <c r="F65" s="10">
        <f>бюджет!H267</f>
        <v>0</v>
      </c>
      <c r="G65" s="43"/>
      <c r="H65" s="43"/>
      <c r="I65" s="43"/>
    </row>
    <row r="66" spans="2:9" ht="25.5">
      <c r="B66" s="8" t="s">
        <v>848</v>
      </c>
      <c r="C66" s="9" t="s">
        <v>569</v>
      </c>
      <c r="D66" s="10">
        <f>бюджет!F269</f>
        <v>0</v>
      </c>
      <c r="E66" s="10">
        <f>бюджет!G269</f>
        <v>0</v>
      </c>
      <c r="F66" s="10">
        <f>бюджет!H269</f>
        <v>0</v>
      </c>
      <c r="G66" s="43"/>
      <c r="H66" s="43"/>
      <c r="I66" s="43"/>
    </row>
    <row r="67" spans="2:9" ht="25.5">
      <c r="B67" s="8" t="s">
        <v>847</v>
      </c>
      <c r="C67" s="9" t="s">
        <v>542</v>
      </c>
      <c r="D67" s="10">
        <f>бюджет!F271</f>
        <v>0</v>
      </c>
      <c r="E67" s="10">
        <f>бюджет!G271</f>
        <v>0</v>
      </c>
      <c r="F67" s="10">
        <f>бюджет!H271</f>
        <v>0</v>
      </c>
      <c r="G67" s="43"/>
      <c r="H67" s="43"/>
      <c r="I67" s="43"/>
    </row>
    <row r="68" spans="2:9" ht="38.25">
      <c r="B68" s="13" t="s">
        <v>571</v>
      </c>
      <c r="C68" s="9" t="s">
        <v>543</v>
      </c>
      <c r="D68" s="10">
        <f>бюджет!F276</f>
        <v>0</v>
      </c>
      <c r="E68" s="10">
        <f>бюджет!G276</f>
        <v>0</v>
      </c>
      <c r="F68" s="10">
        <f>бюджет!H276</f>
        <v>0</v>
      </c>
      <c r="G68" s="43"/>
      <c r="H68" s="43"/>
      <c r="I68" s="43"/>
    </row>
    <row r="69" spans="2:9" ht="25.5">
      <c r="B69" s="8" t="s">
        <v>563</v>
      </c>
      <c r="C69" s="9" t="s">
        <v>842</v>
      </c>
      <c r="D69" s="10">
        <f>бюджет!F287</f>
        <v>0</v>
      </c>
      <c r="E69" s="10">
        <f>бюджет!G287</f>
        <v>0</v>
      </c>
      <c r="F69" s="10">
        <f>бюджет!H287</f>
        <v>0</v>
      </c>
      <c r="G69" s="43"/>
      <c r="H69" s="43"/>
      <c r="I69" s="43"/>
    </row>
    <row r="70" spans="2:9" ht="25.5">
      <c r="B70" s="8" t="s">
        <v>1039</v>
      </c>
      <c r="C70" s="9" t="s">
        <v>1066</v>
      </c>
      <c r="D70" s="10">
        <f>бюджет!F282</f>
        <v>0</v>
      </c>
      <c r="E70" s="10">
        <f>бюджет!G282</f>
        <v>0</v>
      </c>
      <c r="F70" s="10">
        <f>бюджет!H282</f>
        <v>0</v>
      </c>
      <c r="G70" s="43"/>
      <c r="H70" s="43"/>
      <c r="I70" s="43"/>
    </row>
    <row r="71" spans="2:9" s="11" customFormat="1" ht="63.75" customHeight="1">
      <c r="B71" s="44" t="s">
        <v>733</v>
      </c>
      <c r="C71" s="53" t="s">
        <v>475</v>
      </c>
      <c r="D71" s="7">
        <f>D72</f>
        <v>3300</v>
      </c>
      <c r="E71" s="7">
        <f>E72</f>
        <v>0</v>
      </c>
      <c r="F71" s="7">
        <f>F72</f>
        <v>0</v>
      </c>
    </row>
    <row r="72" spans="2:9" ht="38.25">
      <c r="B72" s="13" t="s">
        <v>772</v>
      </c>
      <c r="C72" s="9" t="s">
        <v>476</v>
      </c>
      <c r="D72" s="10">
        <f>бюджет!F154</f>
        <v>3300</v>
      </c>
      <c r="E72" s="10">
        <f>бюджет!G154</f>
        <v>0</v>
      </c>
      <c r="F72" s="10">
        <f>бюджет!H154</f>
        <v>0</v>
      </c>
    </row>
    <row r="73" spans="2:9" s="11" customFormat="1" ht="38.25" customHeight="1">
      <c r="B73" s="17" t="s">
        <v>778</v>
      </c>
      <c r="C73" s="53" t="s">
        <v>484</v>
      </c>
      <c r="D73" s="7">
        <f>D74</f>
        <v>50</v>
      </c>
      <c r="E73" s="7">
        <f>E74</f>
        <v>0</v>
      </c>
      <c r="F73" s="7">
        <f>F74</f>
        <v>0</v>
      </c>
    </row>
    <row r="74" spans="2:9">
      <c r="B74" s="13" t="s">
        <v>152</v>
      </c>
      <c r="C74" s="9" t="s">
        <v>544</v>
      </c>
      <c r="D74" s="10">
        <f>бюджет!F227</f>
        <v>50</v>
      </c>
      <c r="E74" s="10">
        <f>бюджет!G227</f>
        <v>0</v>
      </c>
      <c r="F74" s="10">
        <f>бюджет!H227</f>
        <v>0</v>
      </c>
    </row>
    <row r="75" spans="2:9" s="11" customFormat="1" ht="25.5">
      <c r="B75" s="17" t="s">
        <v>734</v>
      </c>
      <c r="C75" s="53" t="s">
        <v>477</v>
      </c>
      <c r="D75" s="7">
        <f>SUM(D76:D82)</f>
        <v>200</v>
      </c>
      <c r="E75" s="7">
        <f>SUM(E76:E82)</f>
        <v>0</v>
      </c>
      <c r="F75" s="7">
        <f>SUM(F76:F82)</f>
        <v>0</v>
      </c>
    </row>
    <row r="76" spans="2:9" ht="25.5" customHeight="1">
      <c r="B76" s="13" t="s">
        <v>131</v>
      </c>
      <c r="C76" s="9" t="s">
        <v>478</v>
      </c>
      <c r="D76" s="10">
        <f>бюджет!F192</f>
        <v>100</v>
      </c>
      <c r="E76" s="10">
        <f>бюджет!G192</f>
        <v>0</v>
      </c>
      <c r="F76" s="10">
        <f>бюджет!H192</f>
        <v>0</v>
      </c>
    </row>
    <row r="77" spans="2:9" ht="25.5">
      <c r="B77" s="13" t="s">
        <v>133</v>
      </c>
      <c r="C77" s="9" t="s">
        <v>545</v>
      </c>
      <c r="D77" s="10">
        <f>бюджет!F194</f>
        <v>10</v>
      </c>
      <c r="E77" s="10">
        <f>бюджет!G194</f>
        <v>0</v>
      </c>
      <c r="F77" s="10">
        <f>бюджет!H194</f>
        <v>0</v>
      </c>
    </row>
    <row r="78" spans="2:9" ht="25.5">
      <c r="B78" s="13" t="s">
        <v>683</v>
      </c>
      <c r="C78" s="9" t="s">
        <v>745</v>
      </c>
      <c r="D78" s="10">
        <f>бюджет!F196</f>
        <v>0</v>
      </c>
      <c r="E78" s="10">
        <f>бюджет!G196</f>
        <v>0</v>
      </c>
      <c r="F78" s="10">
        <f>бюджет!H196</f>
        <v>0</v>
      </c>
    </row>
    <row r="79" spans="2:9">
      <c r="B79" s="13" t="s">
        <v>135</v>
      </c>
      <c r="C79" s="9" t="s">
        <v>1065</v>
      </c>
      <c r="D79" s="10">
        <f>бюджет!F199</f>
        <v>0</v>
      </c>
      <c r="E79" s="10">
        <f>бюджет!G199</f>
        <v>0</v>
      </c>
      <c r="F79" s="10">
        <f>бюджет!H199</f>
        <v>0</v>
      </c>
    </row>
    <row r="80" spans="2:9">
      <c r="B80" s="13" t="s">
        <v>681</v>
      </c>
      <c r="C80" s="9" t="s">
        <v>746</v>
      </c>
      <c r="D80" s="10">
        <f>бюджет!F200</f>
        <v>0</v>
      </c>
      <c r="E80" s="10">
        <f>бюджет!G200</f>
        <v>0</v>
      </c>
      <c r="F80" s="10">
        <f>бюджет!H200</f>
        <v>0</v>
      </c>
    </row>
    <row r="81" spans="2:6" ht="25.5">
      <c r="B81" s="13" t="s">
        <v>137</v>
      </c>
      <c r="C81" s="9" t="s">
        <v>479</v>
      </c>
      <c r="D81" s="10">
        <f>бюджет!F202</f>
        <v>20</v>
      </c>
      <c r="E81" s="10">
        <f>бюджет!G202</f>
        <v>0</v>
      </c>
      <c r="F81" s="10">
        <f>бюджет!H202</f>
        <v>0</v>
      </c>
    </row>
    <row r="82" spans="2:6">
      <c r="B82" s="13" t="s">
        <v>899</v>
      </c>
      <c r="C82" s="9" t="s">
        <v>901</v>
      </c>
      <c r="D82" s="10">
        <f>бюджет!F205</f>
        <v>70</v>
      </c>
      <c r="E82" s="10">
        <f>бюджет!G205</f>
        <v>0</v>
      </c>
      <c r="F82" s="10">
        <f>бюджет!H205</f>
        <v>0</v>
      </c>
    </row>
    <row r="83" spans="2:6" ht="25.5">
      <c r="B83" s="17" t="s">
        <v>1009</v>
      </c>
      <c r="C83" s="187" t="s">
        <v>1011</v>
      </c>
      <c r="D83" s="7">
        <f>D84</f>
        <v>100</v>
      </c>
      <c r="E83" s="7">
        <f t="shared" ref="E83:F83" si="4">E84</f>
        <v>100</v>
      </c>
      <c r="F83" s="7">
        <f t="shared" si="4"/>
        <v>0</v>
      </c>
    </row>
    <row r="84" spans="2:6">
      <c r="B84" s="13" t="s">
        <v>1010</v>
      </c>
      <c r="C84" s="9" t="s">
        <v>1012</v>
      </c>
      <c r="D84" s="10">
        <f>бюджет!F944</f>
        <v>100</v>
      </c>
      <c r="E84" s="10">
        <f>бюджет!G944</f>
        <v>100</v>
      </c>
      <c r="F84" s="10">
        <f>бюджет!H944</f>
        <v>0</v>
      </c>
    </row>
    <row r="85" spans="2:6" s="11" customFormat="1" ht="38.25">
      <c r="B85" s="17" t="s">
        <v>754</v>
      </c>
      <c r="C85" s="53" t="s">
        <v>546</v>
      </c>
      <c r="D85" s="7">
        <f>D86+D87</f>
        <v>2720</v>
      </c>
      <c r="E85" s="7">
        <f>E86+E87</f>
        <v>0</v>
      </c>
      <c r="F85" s="7">
        <f>F86+F87</f>
        <v>0</v>
      </c>
    </row>
    <row r="86" spans="2:6">
      <c r="B86" s="13" t="s">
        <v>315</v>
      </c>
      <c r="C86" s="9" t="s">
        <v>518</v>
      </c>
      <c r="D86" s="10">
        <f>бюджет!F692+бюджет!F573</f>
        <v>500</v>
      </c>
      <c r="E86" s="10">
        <f>бюджет!G573+бюджет!G692</f>
        <v>0</v>
      </c>
      <c r="F86" s="10">
        <f>бюджет!H573+бюджет!H692</f>
        <v>0</v>
      </c>
    </row>
    <row r="87" spans="2:6" ht="25.5">
      <c r="B87" s="13" t="s">
        <v>1133</v>
      </c>
      <c r="C87" s="9" t="s">
        <v>523</v>
      </c>
      <c r="D87" s="10">
        <f>бюджет!F706</f>
        <v>2220</v>
      </c>
      <c r="E87" s="10">
        <f>бюджет!G706</f>
        <v>0</v>
      </c>
      <c r="F87" s="10">
        <f>бюджет!H706</f>
        <v>0</v>
      </c>
    </row>
    <row r="88" spans="2:6" ht="25.5">
      <c r="B88" s="195" t="s">
        <v>863</v>
      </c>
      <c r="C88" s="194" t="s">
        <v>1023</v>
      </c>
      <c r="D88" s="7">
        <f>D89</f>
        <v>0</v>
      </c>
      <c r="E88" s="7">
        <f t="shared" ref="E88:F88" si="5">E89</f>
        <v>0</v>
      </c>
      <c r="F88" s="7">
        <f t="shared" si="5"/>
        <v>0</v>
      </c>
    </row>
    <row r="89" spans="2:6" ht="38.25">
      <c r="B89" s="146" t="s">
        <v>631</v>
      </c>
      <c r="C89" s="9" t="s">
        <v>657</v>
      </c>
      <c r="D89" s="10">
        <f>бюджет!F349</f>
        <v>0</v>
      </c>
      <c r="E89" s="10">
        <f>бюджет!G349</f>
        <v>0</v>
      </c>
      <c r="F89" s="10">
        <f>бюджет!H349</f>
        <v>0</v>
      </c>
    </row>
    <row r="90" spans="2:6" ht="52.5" customHeight="1">
      <c r="B90" s="17" t="s">
        <v>750</v>
      </c>
      <c r="C90" s="53" t="s">
        <v>524</v>
      </c>
      <c r="D90" s="7">
        <f>D91</f>
        <v>22186.600000000002</v>
      </c>
      <c r="E90" s="7">
        <f>E91</f>
        <v>0</v>
      </c>
      <c r="F90" s="7">
        <f>F91</f>
        <v>0</v>
      </c>
    </row>
    <row r="91" spans="2:6" ht="25.5">
      <c r="B91" s="13" t="s">
        <v>1070</v>
      </c>
      <c r="C91" s="9" t="s">
        <v>1021</v>
      </c>
      <c r="D91" s="10">
        <f>бюджет!F717</f>
        <v>22186.600000000002</v>
      </c>
      <c r="E91" s="10">
        <f>бюджет!G717</f>
        <v>0</v>
      </c>
      <c r="F91" s="10">
        <f>бюджет!H717</f>
        <v>0</v>
      </c>
    </row>
    <row r="92" spans="2:6" ht="32.25" customHeight="1">
      <c r="B92" s="17" t="s">
        <v>743</v>
      </c>
      <c r="C92" s="53" t="s">
        <v>525</v>
      </c>
      <c r="D92" s="7">
        <f>D93+D94</f>
        <v>16582.2</v>
      </c>
      <c r="E92" s="7">
        <f t="shared" ref="E92:F92" si="6">E93+E94</f>
        <v>0</v>
      </c>
      <c r="F92" s="7">
        <f t="shared" si="6"/>
        <v>0</v>
      </c>
    </row>
    <row r="93" spans="2:6">
      <c r="B93" s="13" t="s">
        <v>378</v>
      </c>
      <c r="C93" s="9" t="s">
        <v>547</v>
      </c>
      <c r="D93" s="10">
        <f>бюджет!F722</f>
        <v>14789.8</v>
      </c>
      <c r="E93" s="10">
        <f>бюджет!G722</f>
        <v>0</v>
      </c>
      <c r="F93" s="10">
        <f>бюджет!H722</f>
        <v>0</v>
      </c>
    </row>
    <row r="94" spans="2:6" ht="25.5" customHeight="1">
      <c r="B94" s="13" t="s">
        <v>382</v>
      </c>
      <c r="C94" s="9" t="s">
        <v>526</v>
      </c>
      <c r="D94" s="10">
        <f>бюджет!F734</f>
        <v>1792.4</v>
      </c>
      <c r="E94" s="10">
        <f>бюджет!G734</f>
        <v>0</v>
      </c>
      <c r="F94" s="10">
        <f>бюджет!H734</f>
        <v>0</v>
      </c>
    </row>
    <row r="95" spans="2:6" s="11" customFormat="1" ht="38.25">
      <c r="B95" s="17" t="s">
        <v>737</v>
      </c>
      <c r="C95" s="53" t="s">
        <v>495</v>
      </c>
      <c r="D95" s="7">
        <f>SUM(D96:D97)</f>
        <v>34</v>
      </c>
      <c r="E95" s="7">
        <f>E96+E97</f>
        <v>0</v>
      </c>
      <c r="F95" s="7">
        <f>F96+F97</f>
        <v>0</v>
      </c>
    </row>
    <row r="96" spans="2:6" s="11" customFormat="1" ht="38.25" customHeight="1">
      <c r="B96" s="8" t="s">
        <v>560</v>
      </c>
      <c r="C96" s="9" t="s">
        <v>496</v>
      </c>
      <c r="D96" s="10">
        <f>бюджет!F466</f>
        <v>24</v>
      </c>
      <c r="E96" s="10">
        <f>бюджет!G466</f>
        <v>0</v>
      </c>
      <c r="F96" s="10">
        <f>бюджет!H466</f>
        <v>0</v>
      </c>
    </row>
    <row r="97" spans="2:6" ht="25.5">
      <c r="B97" s="13" t="s">
        <v>208</v>
      </c>
      <c r="C97" s="9" t="s">
        <v>548</v>
      </c>
      <c r="D97" s="10">
        <f>бюджет!F462</f>
        <v>10</v>
      </c>
      <c r="E97" s="10">
        <f>бюджет!G462</f>
        <v>0</v>
      </c>
      <c r="F97" s="10">
        <f>бюджет!H462</f>
        <v>0</v>
      </c>
    </row>
    <row r="98" spans="2:6" ht="38.25">
      <c r="B98" s="17" t="s">
        <v>742</v>
      </c>
      <c r="C98" s="53" t="s">
        <v>519</v>
      </c>
      <c r="D98" s="7">
        <f>SUM(D99:D101)</f>
        <v>1385.5</v>
      </c>
      <c r="E98" s="7">
        <f>SUM(E99:E101)</f>
        <v>0</v>
      </c>
      <c r="F98" s="7">
        <f>SUM(F99:F101)</f>
        <v>0</v>
      </c>
    </row>
    <row r="99" spans="2:6" ht="38.25">
      <c r="B99" s="8" t="s">
        <v>321</v>
      </c>
      <c r="C99" s="9" t="s">
        <v>520</v>
      </c>
      <c r="D99" s="10">
        <f>бюджет!F583+бюджет!F743</f>
        <v>993.4</v>
      </c>
      <c r="E99" s="10">
        <f>бюджет!G583+бюджет!G743</f>
        <v>0</v>
      </c>
      <c r="F99" s="10">
        <f>бюджет!H583+бюджет!H743</f>
        <v>0</v>
      </c>
    </row>
    <row r="100" spans="2:6" ht="25.5">
      <c r="B100" s="8" t="s">
        <v>385</v>
      </c>
      <c r="C100" s="9" t="s">
        <v>521</v>
      </c>
      <c r="D100" s="10">
        <f>бюджет!F587+бюджет!F747</f>
        <v>82.5</v>
      </c>
      <c r="E100" s="10">
        <f>бюджет!G587+бюджет!G747</f>
        <v>0</v>
      </c>
      <c r="F100" s="10">
        <f>бюджет!H587+бюджет!H747</f>
        <v>0</v>
      </c>
    </row>
    <row r="101" spans="2:6" ht="27" customHeight="1">
      <c r="B101" s="8" t="s">
        <v>530</v>
      </c>
      <c r="C101" s="9" t="s">
        <v>522</v>
      </c>
      <c r="D101" s="10">
        <f>бюджет!F591+бюджет!F751</f>
        <v>309.60000000000002</v>
      </c>
      <c r="E101" s="10">
        <f>бюджет!G591+бюджет!G751</f>
        <v>0</v>
      </c>
      <c r="F101" s="10">
        <f>бюджет!H591+бюджет!H751</f>
        <v>0</v>
      </c>
    </row>
    <row r="102" spans="2:6" ht="54.75" customHeight="1">
      <c r="B102" s="6" t="s">
        <v>954</v>
      </c>
      <c r="C102" s="75" t="s">
        <v>774</v>
      </c>
      <c r="D102" s="7">
        <f>D103</f>
        <v>200</v>
      </c>
      <c r="E102" s="7">
        <f t="shared" ref="E102:F102" si="7">E103</f>
        <v>200</v>
      </c>
      <c r="F102" s="7">
        <f t="shared" si="7"/>
        <v>0</v>
      </c>
    </row>
    <row r="103" spans="2:6" ht="38.25" customHeight="1">
      <c r="B103" s="8" t="s">
        <v>1080</v>
      </c>
      <c r="C103" s="9" t="s">
        <v>775</v>
      </c>
      <c r="D103" s="10">
        <f>бюджет!F302</f>
        <v>200</v>
      </c>
      <c r="E103" s="10">
        <f>бюджет!G302</f>
        <v>200</v>
      </c>
      <c r="F103" s="10">
        <f>бюджет!H302</f>
        <v>0</v>
      </c>
    </row>
    <row r="104" spans="2:6" ht="25.5">
      <c r="B104" s="6" t="s">
        <v>1079</v>
      </c>
      <c r="C104" s="53" t="s">
        <v>489</v>
      </c>
      <c r="D104" s="7">
        <f>D105+D106+D107</f>
        <v>3</v>
      </c>
      <c r="E104" s="7">
        <f t="shared" ref="E104:F104" si="8">E105+E106+E107</f>
        <v>3</v>
      </c>
      <c r="F104" s="7">
        <f t="shared" si="8"/>
        <v>0</v>
      </c>
    </row>
    <row r="105" spans="2:6" ht="25.5" customHeight="1">
      <c r="B105" s="8" t="s">
        <v>176</v>
      </c>
      <c r="C105" s="9" t="s">
        <v>490</v>
      </c>
      <c r="D105" s="10">
        <f>бюджет!F306</f>
        <v>1</v>
      </c>
      <c r="E105" s="10">
        <f>бюджет!G306</f>
        <v>1</v>
      </c>
      <c r="F105" s="10">
        <f>бюджет!H306</f>
        <v>0</v>
      </c>
    </row>
    <row r="106" spans="2:6" ht="25.5" customHeight="1">
      <c r="B106" s="8" t="s">
        <v>178</v>
      </c>
      <c r="C106" s="9" t="s">
        <v>491</v>
      </c>
      <c r="D106" s="10">
        <f>бюджет!F308</f>
        <v>1</v>
      </c>
      <c r="E106" s="10">
        <f>бюджет!G308</f>
        <v>1</v>
      </c>
      <c r="F106" s="10">
        <f>бюджет!H308</f>
        <v>0</v>
      </c>
    </row>
    <row r="107" spans="2:6" ht="27.75" customHeight="1">
      <c r="B107" s="8" t="s">
        <v>699</v>
      </c>
      <c r="C107" s="9" t="s">
        <v>755</v>
      </c>
      <c r="D107" s="10">
        <f>бюджет!F313</f>
        <v>1</v>
      </c>
      <c r="E107" s="10">
        <f>бюджет!G313</f>
        <v>1</v>
      </c>
      <c r="F107" s="10">
        <f>бюджет!H313</f>
        <v>0</v>
      </c>
    </row>
    <row r="108" spans="2:6" ht="36.75" customHeight="1">
      <c r="B108" s="199" t="s">
        <v>727</v>
      </c>
      <c r="C108" s="202" t="s">
        <v>1084</v>
      </c>
      <c r="D108" s="7">
        <f>D109</f>
        <v>255.3</v>
      </c>
      <c r="E108" s="7">
        <f t="shared" ref="E108:F108" si="9">E109</f>
        <v>0</v>
      </c>
      <c r="F108" s="7">
        <f t="shared" si="9"/>
        <v>0</v>
      </c>
    </row>
    <row r="109" spans="2:6" ht="14.25" customHeight="1">
      <c r="B109" s="130" t="s">
        <v>998</v>
      </c>
      <c r="C109" s="9" t="s">
        <v>1085</v>
      </c>
      <c r="D109" s="10">
        <f>бюджет!F143</f>
        <v>255.3</v>
      </c>
      <c r="E109" s="10">
        <f>бюджет!G143</f>
        <v>0</v>
      </c>
      <c r="F109" s="10">
        <f>бюджет!H143</f>
        <v>0</v>
      </c>
    </row>
    <row r="110" spans="2:6" ht="54" customHeight="1">
      <c r="B110" s="6" t="s">
        <v>944</v>
      </c>
      <c r="C110" s="53" t="s">
        <v>653</v>
      </c>
      <c r="D110" s="7">
        <f>D111+D112</f>
        <v>4585.4000000000005</v>
      </c>
      <c r="E110" s="7">
        <f t="shared" ref="E110:F110" si="10">E111+E112</f>
        <v>4648.6000000000004</v>
      </c>
      <c r="F110" s="7">
        <f t="shared" si="10"/>
        <v>0</v>
      </c>
    </row>
    <row r="111" spans="2:6" ht="38.25">
      <c r="B111" s="8" t="s">
        <v>651</v>
      </c>
      <c r="C111" s="9" t="s">
        <v>1025</v>
      </c>
      <c r="D111" s="10">
        <f>бюджет!F908</f>
        <v>3491.7000000000003</v>
      </c>
      <c r="E111" s="10">
        <f>бюджет!G908</f>
        <v>3554.9</v>
      </c>
      <c r="F111" s="10">
        <f>бюджет!H908</f>
        <v>0</v>
      </c>
    </row>
    <row r="112" spans="2:6" ht="63.75">
      <c r="B112" s="51" t="s">
        <v>933</v>
      </c>
      <c r="C112" s="9" t="s">
        <v>934</v>
      </c>
      <c r="D112" s="10">
        <f>бюджет!F911</f>
        <v>1093.7</v>
      </c>
      <c r="E112" s="10">
        <f>бюджет!G911</f>
        <v>1093.7</v>
      </c>
      <c r="F112" s="10">
        <f>бюджет!H911</f>
        <v>0</v>
      </c>
    </row>
    <row r="113" spans="2:6" ht="51.75" customHeight="1">
      <c r="B113" s="6" t="s">
        <v>670</v>
      </c>
      <c r="C113" s="71" t="s">
        <v>674</v>
      </c>
      <c r="D113" s="7">
        <f>D114</f>
        <v>0</v>
      </c>
      <c r="E113" s="7">
        <f>E114</f>
        <v>0</v>
      </c>
      <c r="F113" s="7">
        <f>F114</f>
        <v>0</v>
      </c>
    </row>
    <row r="114" spans="2:6" ht="12.75" customHeight="1">
      <c r="B114" s="8" t="s">
        <v>671</v>
      </c>
      <c r="C114" s="9" t="s">
        <v>675</v>
      </c>
      <c r="D114" s="10">
        <f>бюджет!F405</f>
        <v>0</v>
      </c>
      <c r="E114" s="10">
        <f>бюджет!G405</f>
        <v>0</v>
      </c>
      <c r="F114" s="10">
        <f>бюджет!H405</f>
        <v>0</v>
      </c>
    </row>
    <row r="115" spans="2:6" ht="38.25" customHeight="1">
      <c r="B115" s="6" t="s">
        <v>971</v>
      </c>
      <c r="C115" s="74" t="s">
        <v>744</v>
      </c>
      <c r="D115" s="7">
        <f>D116+D117+D118+D119+D120+D121+D122</f>
        <v>50</v>
      </c>
      <c r="E115" s="7">
        <f t="shared" ref="E115:F115" si="11">E116+E117+E118+E119+E120+E121+E122</f>
        <v>0</v>
      </c>
      <c r="F115" s="7">
        <f t="shared" si="11"/>
        <v>0</v>
      </c>
    </row>
    <row r="116" spans="2:6" ht="27.75" customHeight="1">
      <c r="B116" s="8" t="s">
        <v>974</v>
      </c>
      <c r="C116" s="9" t="s">
        <v>756</v>
      </c>
      <c r="D116" s="10">
        <f>бюджет!F57</f>
        <v>0</v>
      </c>
      <c r="E116" s="10">
        <f>бюджет!G57</f>
        <v>0</v>
      </c>
      <c r="F116" s="10">
        <f>бюджет!H57</f>
        <v>0</v>
      </c>
    </row>
    <row r="117" spans="2:6" ht="25.5">
      <c r="B117" s="8" t="s">
        <v>973</v>
      </c>
      <c r="C117" s="9" t="s">
        <v>757</v>
      </c>
      <c r="D117" s="10">
        <f>бюджет!F59</f>
        <v>50</v>
      </c>
      <c r="E117" s="10">
        <f>бюджет!G59</f>
        <v>0</v>
      </c>
      <c r="F117" s="10">
        <f>бюджет!H59</f>
        <v>0</v>
      </c>
    </row>
    <row r="118" spans="2:6" ht="12.75" customHeight="1">
      <c r="B118" s="130" t="s">
        <v>972</v>
      </c>
      <c r="C118" s="9" t="s">
        <v>945</v>
      </c>
      <c r="D118" s="10">
        <f>бюджет!F61</f>
        <v>0</v>
      </c>
      <c r="E118" s="10">
        <f>бюджет!G61</f>
        <v>0</v>
      </c>
      <c r="F118" s="10">
        <f>бюджет!H61</f>
        <v>0</v>
      </c>
    </row>
    <row r="119" spans="2:6">
      <c r="B119" s="130" t="s">
        <v>950</v>
      </c>
      <c r="C119" s="9" t="s">
        <v>946</v>
      </c>
      <c r="D119" s="10">
        <f>бюджет!F63</f>
        <v>0</v>
      </c>
      <c r="E119" s="10">
        <f>бюджет!G63</f>
        <v>0</v>
      </c>
      <c r="F119" s="10">
        <f>бюджет!H63</f>
        <v>0</v>
      </c>
    </row>
    <row r="120" spans="2:6" ht="25.5" customHeight="1">
      <c r="B120" s="130" t="s">
        <v>1074</v>
      </c>
      <c r="C120" s="9" t="s">
        <v>1055</v>
      </c>
      <c r="D120" s="10">
        <f>бюджет!F65</f>
        <v>0</v>
      </c>
      <c r="E120" s="10">
        <f>бюджет!G65</f>
        <v>0</v>
      </c>
      <c r="F120" s="10">
        <f>бюджет!H65</f>
        <v>0</v>
      </c>
    </row>
    <row r="121" spans="2:6" ht="38.25">
      <c r="B121" s="130" t="s">
        <v>1073</v>
      </c>
      <c r="C121" s="9" t="s">
        <v>1056</v>
      </c>
      <c r="D121" s="10">
        <f>бюджет!F67</f>
        <v>0</v>
      </c>
      <c r="E121" s="10">
        <f>бюджет!G67</f>
        <v>0</v>
      </c>
      <c r="F121" s="10">
        <f>бюджет!H67</f>
        <v>0</v>
      </c>
    </row>
    <row r="122" spans="2:6" ht="37.5" hidden="1" customHeight="1">
      <c r="B122" s="130" t="s">
        <v>1075</v>
      </c>
      <c r="C122" s="9" t="s">
        <v>1057</v>
      </c>
      <c r="D122" s="10">
        <f>бюджет!F69</f>
        <v>0</v>
      </c>
      <c r="E122" s="10">
        <f>бюджет!G69</f>
        <v>0</v>
      </c>
      <c r="F122" s="10">
        <f>бюджет!H69</f>
        <v>0</v>
      </c>
    </row>
    <row r="123" spans="2:6" ht="38.25" hidden="1" customHeight="1">
      <c r="B123" s="6" t="s">
        <v>720</v>
      </c>
      <c r="C123" s="74" t="s">
        <v>762</v>
      </c>
      <c r="D123" s="7">
        <f>D124+D125</f>
        <v>0</v>
      </c>
      <c r="E123" s="7">
        <f t="shared" ref="E123:F123" si="12">E124+E125</f>
        <v>0</v>
      </c>
      <c r="F123" s="7">
        <f t="shared" si="12"/>
        <v>0</v>
      </c>
    </row>
    <row r="124" spans="2:6" ht="39.75" hidden="1" customHeight="1">
      <c r="B124" s="8" t="s">
        <v>721</v>
      </c>
      <c r="C124" s="9" t="s">
        <v>763</v>
      </c>
      <c r="D124" s="10">
        <f>бюджет!F418</f>
        <v>0</v>
      </c>
      <c r="E124" s="10">
        <f>бюджет!G418</f>
        <v>0</v>
      </c>
      <c r="F124" s="10">
        <f>бюджет!H418</f>
        <v>0</v>
      </c>
    </row>
    <row r="125" spans="2:6" ht="25.5" hidden="1" customHeight="1">
      <c r="B125" s="8" t="s">
        <v>986</v>
      </c>
      <c r="C125" s="9" t="s">
        <v>764</v>
      </c>
      <c r="D125" s="10">
        <f>бюджет!F420</f>
        <v>0</v>
      </c>
      <c r="E125" s="10">
        <f>бюджет!G420</f>
        <v>0</v>
      </c>
      <c r="F125" s="10">
        <f>бюджет!H420</f>
        <v>0</v>
      </c>
    </row>
    <row r="126" spans="2:6" ht="27" customHeight="1">
      <c r="B126" s="6" t="s">
        <v>773</v>
      </c>
      <c r="C126" s="74" t="s">
        <v>765</v>
      </c>
      <c r="D126" s="7">
        <f>D127+D128</f>
        <v>0</v>
      </c>
      <c r="E126" s="7">
        <f t="shared" ref="E126:F126" si="13">E127+E128</f>
        <v>0</v>
      </c>
      <c r="F126" s="7">
        <f t="shared" si="13"/>
        <v>0</v>
      </c>
    </row>
    <row r="127" spans="2:6" ht="25.5">
      <c r="B127" s="8" t="s">
        <v>936</v>
      </c>
      <c r="C127" s="9" t="s">
        <v>766</v>
      </c>
      <c r="D127" s="10">
        <f>бюджет!F485</f>
        <v>0</v>
      </c>
      <c r="E127" s="10">
        <f>бюджет!G485</f>
        <v>0</v>
      </c>
      <c r="F127" s="10">
        <f>бюджет!H485</f>
        <v>0</v>
      </c>
    </row>
    <row r="128" spans="2:6" ht="25.5">
      <c r="B128" s="8" t="s">
        <v>937</v>
      </c>
      <c r="C128" s="9" t="s">
        <v>767</v>
      </c>
      <c r="D128" s="10">
        <f>бюджет!F487</f>
        <v>0</v>
      </c>
      <c r="E128" s="10">
        <f>бюджет!G487</f>
        <v>0</v>
      </c>
      <c r="F128" s="10">
        <f>бюджет!H487</f>
        <v>0</v>
      </c>
    </row>
    <row r="129" spans="1:6" ht="25.5">
      <c r="B129" s="33" t="s">
        <v>768</v>
      </c>
      <c r="C129" s="21" t="s">
        <v>497</v>
      </c>
      <c r="D129" s="7">
        <f>D130+D131+D132+D133</f>
        <v>15956.5</v>
      </c>
      <c r="E129" s="7">
        <f t="shared" ref="E129:F129" si="14">E130+E131+E132+E133</f>
        <v>2581</v>
      </c>
      <c r="F129" s="7">
        <f t="shared" si="14"/>
        <v>2581</v>
      </c>
    </row>
    <row r="130" spans="1:6" ht="25.5">
      <c r="B130" s="13" t="s">
        <v>260</v>
      </c>
      <c r="C130" s="20" t="s">
        <v>498</v>
      </c>
      <c r="D130" s="10">
        <f>бюджет!F433</f>
        <v>12545.5</v>
      </c>
      <c r="E130" s="10">
        <f>бюджет!G433</f>
        <v>0</v>
      </c>
      <c r="F130" s="10">
        <f>бюджет!H433</f>
        <v>0</v>
      </c>
    </row>
    <row r="131" spans="1:6">
      <c r="B131" s="13" t="s">
        <v>262</v>
      </c>
      <c r="C131" s="20" t="s">
        <v>499</v>
      </c>
      <c r="D131" s="10">
        <f>бюджет!F438</f>
        <v>300</v>
      </c>
      <c r="E131" s="10">
        <f>бюджет!G438</f>
        <v>0</v>
      </c>
      <c r="F131" s="10">
        <f>бюджет!H438</f>
        <v>0</v>
      </c>
    </row>
    <row r="132" spans="1:6">
      <c r="B132" s="13" t="s">
        <v>264</v>
      </c>
      <c r="C132" s="20" t="s">
        <v>500</v>
      </c>
      <c r="D132" s="10">
        <f>бюджет!F443</f>
        <v>530</v>
      </c>
      <c r="E132" s="10">
        <f>бюджет!G443</f>
        <v>0</v>
      </c>
      <c r="F132" s="10">
        <f>бюджет!H443</f>
        <v>0</v>
      </c>
    </row>
    <row r="133" spans="1:6">
      <c r="B133" s="13" t="s">
        <v>777</v>
      </c>
      <c r="C133" s="20" t="s">
        <v>1038</v>
      </c>
      <c r="D133" s="10">
        <f>бюджет!F450</f>
        <v>2581</v>
      </c>
      <c r="E133" s="10">
        <f>бюджет!G450</f>
        <v>2581</v>
      </c>
      <c r="F133" s="10">
        <f>бюджет!H450</f>
        <v>2581</v>
      </c>
    </row>
    <row r="134" spans="1:6" ht="25.5">
      <c r="B134" s="17" t="s">
        <v>740</v>
      </c>
      <c r="C134" s="21" t="s">
        <v>507</v>
      </c>
      <c r="D134" s="7">
        <f>D135+D136+D137</f>
        <v>11175</v>
      </c>
      <c r="E134" s="7">
        <f t="shared" ref="E134:F134" si="15">E135+E136+E137</f>
        <v>0</v>
      </c>
      <c r="F134" s="7">
        <f t="shared" si="15"/>
        <v>0</v>
      </c>
    </row>
    <row r="135" spans="1:6">
      <c r="B135" s="130" t="s">
        <v>918</v>
      </c>
      <c r="C135" s="20" t="s">
        <v>508</v>
      </c>
      <c r="D135" s="10">
        <f>бюджет!F491</f>
        <v>10825</v>
      </c>
      <c r="E135" s="10">
        <f>бюджет!G491</f>
        <v>0</v>
      </c>
      <c r="F135" s="10">
        <f>бюджет!H491</f>
        <v>0</v>
      </c>
    </row>
    <row r="136" spans="1:6">
      <c r="B136" s="13" t="s">
        <v>262</v>
      </c>
      <c r="C136" s="20" t="s">
        <v>509</v>
      </c>
      <c r="D136" s="10">
        <f>бюджет!F493</f>
        <v>300</v>
      </c>
      <c r="E136" s="10">
        <f>бюджет!G493</f>
        <v>0</v>
      </c>
      <c r="F136" s="10">
        <f>бюджет!H493</f>
        <v>0</v>
      </c>
    </row>
    <row r="137" spans="1:6">
      <c r="B137" s="13" t="s">
        <v>264</v>
      </c>
      <c r="C137" s="20" t="s">
        <v>510</v>
      </c>
      <c r="D137" s="10">
        <f>бюджет!F495</f>
        <v>50</v>
      </c>
      <c r="E137" s="10">
        <f>бюджет!G495</f>
        <v>0</v>
      </c>
      <c r="F137" s="10">
        <f>бюджет!H495</f>
        <v>0</v>
      </c>
    </row>
    <row r="138" spans="1:6" ht="25.5">
      <c r="B138" s="185" t="s">
        <v>992</v>
      </c>
      <c r="C138" s="21" t="s">
        <v>990</v>
      </c>
      <c r="D138" s="7">
        <f>D139</f>
        <v>0</v>
      </c>
      <c r="E138" s="7">
        <f t="shared" ref="E138:F138" si="16">E139</f>
        <v>0</v>
      </c>
      <c r="F138" s="7">
        <f t="shared" si="16"/>
        <v>0</v>
      </c>
    </row>
    <row r="139" spans="1:6" ht="25.5">
      <c r="B139" s="106" t="s">
        <v>993</v>
      </c>
      <c r="C139" s="20" t="s">
        <v>991</v>
      </c>
      <c r="D139" s="10">
        <f>бюджет!F359</f>
        <v>0</v>
      </c>
      <c r="E139" s="10">
        <f>бюджет!G359</f>
        <v>0</v>
      </c>
      <c r="F139" s="10">
        <f>бюджет!H359</f>
        <v>0</v>
      </c>
    </row>
    <row r="140" spans="1:6" ht="27.75" customHeight="1">
      <c r="B140" s="21" t="s">
        <v>452</v>
      </c>
      <c r="C140" s="9"/>
      <c r="D140" s="16">
        <f>D8+D10+D16+D25+D28+D33+D37+D42+D49+D51+D54+D58+D60+D62+D71+D73+D75+D85+D88+D90+D92+D95+D98+D102+D104+D108+D110+D113+D115+D123+D126+D129+D134+D138+D83</f>
        <v>83254.600000000006</v>
      </c>
      <c r="E140" s="16">
        <f t="shared" ref="E140:F140" si="17">E8+E10+E16+E25+E28+E33+E37+E42+E49+E51+E54+E58+E60+E62+E71+E73+E75+E85+E88+E90+E92+E95+E98+E102+E104+E108+E110+E113+E115+E123+E126+E129+E134+E138+E83</f>
        <v>10494.800000000001</v>
      </c>
      <c r="F140" s="16">
        <f t="shared" si="17"/>
        <v>3050.8</v>
      </c>
    </row>
    <row r="142" spans="1:6">
      <c r="A142" s="22"/>
    </row>
    <row r="143" spans="1:6">
      <c r="A143" s="22"/>
    </row>
  </sheetData>
  <protectedRanges>
    <protectedRange password="C71F" sqref="H63:I68" name="Диапазон1"/>
    <protectedRange password="C71F" sqref="H69:I70" name="Диапазон1_1"/>
  </protectedRanges>
  <mergeCells count="6">
    <mergeCell ref="D5:F5"/>
    <mergeCell ref="C1:F1"/>
    <mergeCell ref="B3:F3"/>
    <mergeCell ref="D4:F4"/>
    <mergeCell ref="B5:B6"/>
    <mergeCell ref="C5:C6"/>
  </mergeCells>
  <pageMargins left="0.9055118110236221" right="0.31496062992125984" top="0.55118110236220474" bottom="0.35433070866141736" header="0.31496062992125984" footer="0.31496062992125984"/>
  <pageSetup paperSize="9" scale="7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L5" sqref="L5"/>
    </sheetView>
  </sheetViews>
  <sheetFormatPr defaultColWidth="9.140625" defaultRowHeight="15"/>
  <cols>
    <col min="1" max="1" width="45.140625" style="84" customWidth="1"/>
    <col min="2" max="2" width="10.140625" style="84" customWidth="1"/>
    <col min="3" max="3" width="12.85546875" style="84" customWidth="1"/>
    <col min="4" max="4" width="9.140625" style="84" customWidth="1"/>
    <col min="5" max="7" width="9.7109375" style="84" customWidth="1"/>
    <col min="8" max="16384" width="9.140625" style="84"/>
  </cols>
  <sheetData>
    <row r="1" spans="1:7" ht="54.75" customHeight="1">
      <c r="A1" s="83"/>
      <c r="D1" s="237" t="s">
        <v>1117</v>
      </c>
      <c r="E1" s="237"/>
      <c r="F1" s="237"/>
      <c r="G1" s="237"/>
    </row>
    <row r="2" spans="1:7" ht="12.75" customHeight="1">
      <c r="A2" s="83"/>
      <c r="D2" s="82"/>
      <c r="E2" s="82"/>
      <c r="F2" s="82"/>
      <c r="G2" s="82"/>
    </row>
    <row r="3" spans="1:7" ht="29.25" customHeight="1">
      <c r="A3" s="239" t="s">
        <v>1118</v>
      </c>
      <c r="B3" s="239"/>
      <c r="C3" s="239"/>
      <c r="D3" s="239"/>
      <c r="E3" s="239"/>
      <c r="F3" s="239"/>
      <c r="G3" s="239"/>
    </row>
    <row r="4" spans="1:7">
      <c r="A4" s="240" t="s">
        <v>854</v>
      </c>
      <c r="B4" s="240"/>
      <c r="C4" s="240"/>
      <c r="D4" s="240"/>
      <c r="E4" s="240"/>
      <c r="F4" s="240"/>
      <c r="G4" s="240"/>
    </row>
    <row r="5" spans="1:7">
      <c r="A5" s="241" t="s">
        <v>855</v>
      </c>
      <c r="B5" s="241" t="s">
        <v>856</v>
      </c>
      <c r="C5" s="241" t="s">
        <v>857</v>
      </c>
      <c r="D5" s="244" t="s">
        <v>858</v>
      </c>
      <c r="E5" s="246" t="s">
        <v>455</v>
      </c>
      <c r="F5" s="228"/>
      <c r="G5" s="229"/>
    </row>
    <row r="6" spans="1:7" ht="25.5" customHeight="1">
      <c r="A6" s="242"/>
      <c r="B6" s="243"/>
      <c r="C6" s="243"/>
      <c r="D6" s="245"/>
      <c r="E6" s="85" t="s">
        <v>679</v>
      </c>
      <c r="F6" s="29" t="s">
        <v>935</v>
      </c>
      <c r="G6" s="29" t="s">
        <v>1093</v>
      </c>
    </row>
    <row r="7" spans="1:7" ht="12.75" customHeight="1">
      <c r="A7" s="86">
        <v>1</v>
      </c>
      <c r="B7" s="86">
        <v>2</v>
      </c>
      <c r="C7" s="86">
        <v>3</v>
      </c>
      <c r="D7" s="86">
        <v>4</v>
      </c>
      <c r="E7" s="86">
        <v>5</v>
      </c>
      <c r="F7" s="86">
        <v>6</v>
      </c>
      <c r="G7" s="86">
        <v>7</v>
      </c>
    </row>
    <row r="8" spans="1:7" ht="40.5" customHeight="1">
      <c r="A8" s="87" t="s">
        <v>33</v>
      </c>
      <c r="B8" s="88"/>
      <c r="C8" s="88"/>
      <c r="D8" s="88"/>
      <c r="E8" s="88"/>
      <c r="F8" s="88"/>
      <c r="G8" s="89"/>
    </row>
    <row r="9" spans="1:7" ht="40.5" customHeight="1">
      <c r="A9" s="8" t="s">
        <v>861</v>
      </c>
      <c r="B9" s="9" t="s">
        <v>158</v>
      </c>
      <c r="C9" s="9" t="s">
        <v>487</v>
      </c>
      <c r="D9" s="9" t="s">
        <v>168</v>
      </c>
      <c r="E9" s="90">
        <f>бюджет!F287</f>
        <v>0</v>
      </c>
      <c r="F9" s="90">
        <f>бюджет!G287</f>
        <v>0</v>
      </c>
      <c r="G9" s="90">
        <f>бюджет!H287</f>
        <v>0</v>
      </c>
    </row>
    <row r="10" spans="1:7" ht="39.75" customHeight="1">
      <c r="A10" s="130" t="s">
        <v>1039</v>
      </c>
      <c r="B10" s="9" t="s">
        <v>158</v>
      </c>
      <c r="C10" s="9" t="s">
        <v>1066</v>
      </c>
      <c r="D10" s="9" t="s">
        <v>168</v>
      </c>
      <c r="E10" s="90">
        <f>бюджет!F282</f>
        <v>0</v>
      </c>
      <c r="F10" s="90">
        <f>бюджет!G282</f>
        <v>0</v>
      </c>
      <c r="G10" s="90">
        <f>бюджет!H282</f>
        <v>0</v>
      </c>
    </row>
    <row r="11" spans="1:7" ht="40.5" customHeight="1">
      <c r="A11" s="91" t="s">
        <v>859</v>
      </c>
      <c r="B11" s="90" t="s">
        <v>860</v>
      </c>
      <c r="C11" s="90" t="s">
        <v>860</v>
      </c>
      <c r="D11" s="90" t="s">
        <v>860</v>
      </c>
      <c r="E11" s="92">
        <f>SUM(E9:E10)</f>
        <v>0</v>
      </c>
      <c r="F11" s="92">
        <f>SUM(F9:F10)</f>
        <v>0</v>
      </c>
      <c r="G11" s="92">
        <f>SUM(G9:G10)</f>
        <v>0</v>
      </c>
    </row>
    <row r="12" spans="1:7">
      <c r="A12" s="93"/>
    </row>
    <row r="13" spans="1:7" s="4" customFormat="1" ht="12.75">
      <c r="B13" s="94"/>
      <c r="C13" s="95"/>
      <c r="D13" s="96"/>
    </row>
    <row r="14" spans="1:7" ht="14.25" customHeight="1"/>
    <row r="15" spans="1:7">
      <c r="A15" s="97"/>
      <c r="B15" s="98"/>
      <c r="C15" s="98"/>
    </row>
    <row r="17" spans="1:3">
      <c r="A17" s="97"/>
      <c r="B17" s="98"/>
      <c r="C17" s="98"/>
    </row>
    <row r="18" spans="1:3">
      <c r="A18" s="97"/>
      <c r="B18" s="98"/>
      <c r="C18" s="98"/>
    </row>
    <row r="19" spans="1:3">
      <c r="A19" s="97"/>
      <c r="B19" s="95"/>
      <c r="C19" s="96"/>
    </row>
    <row r="20" spans="1:3">
      <c r="A20" s="94"/>
      <c r="B20" s="95"/>
      <c r="C20" s="96"/>
    </row>
  </sheetData>
  <mergeCells count="8">
    <mergeCell ref="D1:G1"/>
    <mergeCell ref="A3:G3"/>
    <mergeCell ref="A4:G4"/>
    <mergeCell ref="A5:A6"/>
    <mergeCell ref="B5:B6"/>
    <mergeCell ref="C5:C6"/>
    <mergeCell ref="D5:D6"/>
    <mergeCell ref="E5:G5"/>
  </mergeCells>
  <pageMargins left="0.7" right="0.7" top="0.75" bottom="0.75" header="0.3" footer="0.3"/>
  <pageSetup paperSize="9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50"/>
  <sheetViews>
    <sheetView topLeftCell="A1016" zoomScaleSheetLayoutView="70" workbookViewId="0">
      <selection activeCell="F602" sqref="F602"/>
    </sheetView>
  </sheetViews>
  <sheetFormatPr defaultColWidth="9.140625" defaultRowHeight="12.75"/>
  <cols>
    <col min="1" max="1" width="66.7109375" style="1" customWidth="1"/>
    <col min="2" max="2" width="5.7109375" style="176" customWidth="1"/>
    <col min="3" max="3" width="6.7109375" style="176" customWidth="1"/>
    <col min="4" max="4" width="14.28515625" style="176" customWidth="1"/>
    <col min="5" max="5" width="5.7109375" style="176" customWidth="1"/>
    <col min="6" max="6" width="12" style="177" customWidth="1"/>
    <col min="7" max="8" width="10.7109375" style="177" customWidth="1"/>
    <col min="9" max="9" width="2.28515625" style="116" customWidth="1"/>
    <col min="10" max="16384" width="9.140625" style="100"/>
  </cols>
  <sheetData>
    <row r="1" spans="1:9" ht="37.5" customHeight="1">
      <c r="A1" s="250" t="s">
        <v>1092</v>
      </c>
      <c r="B1" s="220"/>
      <c r="C1" s="220"/>
      <c r="D1" s="220"/>
      <c r="E1" s="220"/>
      <c r="F1" s="220"/>
      <c r="G1" s="220"/>
      <c r="H1" s="220"/>
      <c r="I1" s="101"/>
    </row>
    <row r="2" spans="1:9" ht="12.75" customHeight="1">
      <c r="A2" s="117"/>
      <c r="B2" s="117"/>
      <c r="C2" s="117"/>
      <c r="D2" s="117"/>
      <c r="E2" s="117"/>
      <c r="F2" s="251" t="s">
        <v>0</v>
      </c>
      <c r="G2" s="251"/>
      <c r="H2" s="118"/>
      <c r="I2" s="101"/>
    </row>
    <row r="3" spans="1:9" ht="38.25" customHeight="1">
      <c r="A3" s="252" t="s">
        <v>1</v>
      </c>
      <c r="B3" s="254" t="s">
        <v>2</v>
      </c>
      <c r="C3" s="254" t="s">
        <v>456</v>
      </c>
      <c r="D3" s="254" t="s">
        <v>457</v>
      </c>
      <c r="E3" s="254" t="s">
        <v>461</v>
      </c>
      <c r="F3" s="247" t="s">
        <v>455</v>
      </c>
      <c r="G3" s="248"/>
      <c r="H3" s="249"/>
      <c r="I3" s="102"/>
    </row>
    <row r="4" spans="1:9" ht="51.75" customHeight="1">
      <c r="A4" s="253"/>
      <c r="B4" s="255"/>
      <c r="C4" s="255"/>
      <c r="D4" s="255"/>
      <c r="E4" s="255"/>
      <c r="F4" s="119" t="s">
        <v>679</v>
      </c>
      <c r="G4" s="119" t="s">
        <v>935</v>
      </c>
      <c r="H4" s="203" t="s">
        <v>1093</v>
      </c>
      <c r="I4" s="102"/>
    </row>
    <row r="5" spans="1:9">
      <c r="A5" s="120" t="s">
        <v>3</v>
      </c>
      <c r="B5" s="120" t="s">
        <v>4</v>
      </c>
      <c r="C5" s="120" t="s">
        <v>5</v>
      </c>
      <c r="D5" s="120" t="s">
        <v>6</v>
      </c>
      <c r="E5" s="120" t="s">
        <v>7</v>
      </c>
      <c r="F5" s="120" t="s">
        <v>8</v>
      </c>
      <c r="G5" s="120" t="s">
        <v>9</v>
      </c>
      <c r="H5" s="120" t="s">
        <v>10</v>
      </c>
      <c r="I5" s="102"/>
    </row>
    <row r="6" spans="1:9" ht="20.25" customHeight="1">
      <c r="A6" s="121" t="s">
        <v>458</v>
      </c>
      <c r="B6" s="122" t="s">
        <v>11</v>
      </c>
      <c r="C6" s="122" t="s">
        <v>12</v>
      </c>
      <c r="D6" s="122" t="s">
        <v>12</v>
      </c>
      <c r="E6" s="122" t="s">
        <v>12</v>
      </c>
      <c r="F6" s="123">
        <f t="shared" ref="F6:H7" si="0">F7</f>
        <v>416.7</v>
      </c>
      <c r="G6" s="123">
        <f t="shared" si="0"/>
        <v>416.7</v>
      </c>
      <c r="H6" s="123">
        <f t="shared" si="0"/>
        <v>416.7</v>
      </c>
      <c r="I6" s="102"/>
    </row>
    <row r="7" spans="1:9" ht="15" customHeight="1">
      <c r="A7" s="124" t="s">
        <v>13</v>
      </c>
      <c r="B7" s="125" t="s">
        <v>11</v>
      </c>
      <c r="C7" s="125" t="s">
        <v>14</v>
      </c>
      <c r="D7" s="125" t="s">
        <v>12</v>
      </c>
      <c r="E7" s="125"/>
      <c r="F7" s="126">
        <f t="shared" si="0"/>
        <v>416.7</v>
      </c>
      <c r="G7" s="126">
        <f t="shared" si="0"/>
        <v>416.7</v>
      </c>
      <c r="H7" s="126">
        <f t="shared" si="0"/>
        <v>416.7</v>
      </c>
      <c r="I7" s="102"/>
    </row>
    <row r="8" spans="1:9" ht="39.950000000000003" customHeight="1">
      <c r="A8" s="127" t="s">
        <v>15</v>
      </c>
      <c r="B8" s="128" t="s">
        <v>11</v>
      </c>
      <c r="C8" s="128" t="s">
        <v>16</v>
      </c>
      <c r="D8" s="128" t="s">
        <v>12</v>
      </c>
      <c r="E8" s="128" t="s">
        <v>12</v>
      </c>
      <c r="F8" s="129">
        <f>F9+F15</f>
        <v>416.7</v>
      </c>
      <c r="G8" s="129">
        <f>G9+G15</f>
        <v>416.7</v>
      </c>
      <c r="H8" s="129">
        <f>H9+H15</f>
        <v>416.7</v>
      </c>
      <c r="I8" s="102"/>
    </row>
    <row r="9" spans="1:9" ht="27" customHeight="1">
      <c r="A9" s="130" t="s">
        <v>17</v>
      </c>
      <c r="B9" s="131" t="s">
        <v>11</v>
      </c>
      <c r="C9" s="131" t="s">
        <v>16</v>
      </c>
      <c r="D9" s="131" t="s">
        <v>18</v>
      </c>
      <c r="E9" s="131" t="s">
        <v>12</v>
      </c>
      <c r="F9" s="132">
        <f>F10+F13</f>
        <v>416.7</v>
      </c>
      <c r="G9" s="132">
        <f>G10+G13</f>
        <v>416.7</v>
      </c>
      <c r="H9" s="132">
        <f>H10+H13</f>
        <v>416.7</v>
      </c>
      <c r="I9" s="102"/>
    </row>
    <row r="10" spans="1:9" ht="14.1" customHeight="1">
      <c r="A10" s="130" t="s">
        <v>19</v>
      </c>
      <c r="B10" s="131" t="s">
        <v>11</v>
      </c>
      <c r="C10" s="131" t="s">
        <v>16</v>
      </c>
      <c r="D10" s="131" t="s">
        <v>20</v>
      </c>
      <c r="E10" s="131"/>
      <c r="F10" s="132">
        <f>F11+F12</f>
        <v>416.7</v>
      </c>
      <c r="G10" s="132">
        <f>G11+G12</f>
        <v>416.7</v>
      </c>
      <c r="H10" s="132">
        <f>H11+H12</f>
        <v>416.7</v>
      </c>
      <c r="I10" s="102"/>
    </row>
    <row r="11" spans="1:9" ht="39.950000000000003" customHeight="1">
      <c r="A11" s="130" t="s">
        <v>21</v>
      </c>
      <c r="B11" s="131" t="s">
        <v>11</v>
      </c>
      <c r="C11" s="131" t="s">
        <v>16</v>
      </c>
      <c r="D11" s="131" t="s">
        <v>20</v>
      </c>
      <c r="E11" s="131" t="s">
        <v>22</v>
      </c>
      <c r="F11" s="132">
        <v>416.7</v>
      </c>
      <c r="G11" s="132">
        <v>416.7</v>
      </c>
      <c r="H11" s="132">
        <v>416.7</v>
      </c>
      <c r="I11" s="102">
        <v>1</v>
      </c>
    </row>
    <row r="12" spans="1:9" ht="27" customHeight="1">
      <c r="A12" s="130" t="s">
        <v>23</v>
      </c>
      <c r="B12" s="131" t="s">
        <v>11</v>
      </c>
      <c r="C12" s="131" t="s">
        <v>16</v>
      </c>
      <c r="D12" s="131" t="s">
        <v>20</v>
      </c>
      <c r="E12" s="131" t="s">
        <v>24</v>
      </c>
      <c r="F12" s="132"/>
      <c r="G12" s="132"/>
      <c r="H12" s="132"/>
      <c r="I12" s="102">
        <v>1</v>
      </c>
    </row>
    <row r="13" spans="1:9" ht="14.1" customHeight="1">
      <c r="A13" s="130" t="s">
        <v>25</v>
      </c>
      <c r="B13" s="131" t="s">
        <v>11</v>
      </c>
      <c r="C13" s="131" t="s">
        <v>16</v>
      </c>
      <c r="D13" s="131" t="s">
        <v>26</v>
      </c>
      <c r="E13" s="131"/>
      <c r="F13" s="132">
        <f>F14</f>
        <v>0</v>
      </c>
      <c r="G13" s="132">
        <f>G14</f>
        <v>0</v>
      </c>
      <c r="H13" s="132">
        <f>H14</f>
        <v>0</v>
      </c>
      <c r="I13" s="102"/>
    </row>
    <row r="14" spans="1:9" ht="39.950000000000003" customHeight="1">
      <c r="A14" s="130" t="s">
        <v>21</v>
      </c>
      <c r="B14" s="131" t="s">
        <v>11</v>
      </c>
      <c r="C14" s="131" t="s">
        <v>16</v>
      </c>
      <c r="D14" s="131" t="s">
        <v>26</v>
      </c>
      <c r="E14" s="131" t="s">
        <v>22</v>
      </c>
      <c r="F14" s="132"/>
      <c r="G14" s="132"/>
      <c r="H14" s="132"/>
      <c r="I14" s="102">
        <v>1</v>
      </c>
    </row>
    <row r="15" spans="1:9" ht="14.1" customHeight="1">
      <c r="A15" s="130" t="s">
        <v>27</v>
      </c>
      <c r="B15" s="131" t="s">
        <v>11</v>
      </c>
      <c r="C15" s="131" t="s">
        <v>16</v>
      </c>
      <c r="D15" s="131" t="s">
        <v>28</v>
      </c>
      <c r="E15" s="131"/>
      <c r="F15" s="132">
        <f t="shared" ref="F15:H16" si="1">F16</f>
        <v>0</v>
      </c>
      <c r="G15" s="132">
        <f t="shared" si="1"/>
        <v>0</v>
      </c>
      <c r="H15" s="132">
        <f t="shared" si="1"/>
        <v>0</v>
      </c>
      <c r="I15" s="102"/>
    </row>
    <row r="16" spans="1:9" ht="14.1" customHeight="1">
      <c r="A16" s="130" t="s">
        <v>29</v>
      </c>
      <c r="B16" s="131" t="s">
        <v>11</v>
      </c>
      <c r="C16" s="131" t="s">
        <v>16</v>
      </c>
      <c r="D16" s="131" t="s">
        <v>30</v>
      </c>
      <c r="E16" s="131"/>
      <c r="F16" s="132">
        <f t="shared" si="1"/>
        <v>0</v>
      </c>
      <c r="G16" s="132">
        <f t="shared" si="1"/>
        <v>0</v>
      </c>
      <c r="H16" s="133">
        <f t="shared" si="1"/>
        <v>0</v>
      </c>
      <c r="I16" s="102"/>
    </row>
    <row r="17" spans="1:9" ht="14.1" customHeight="1">
      <c r="A17" s="130" t="s">
        <v>31</v>
      </c>
      <c r="B17" s="131" t="s">
        <v>11</v>
      </c>
      <c r="C17" s="131" t="s">
        <v>16</v>
      </c>
      <c r="D17" s="131" t="s">
        <v>30</v>
      </c>
      <c r="E17" s="131" t="s">
        <v>32</v>
      </c>
      <c r="F17" s="132"/>
      <c r="G17" s="132"/>
      <c r="H17" s="133"/>
      <c r="I17" s="102">
        <v>1</v>
      </c>
    </row>
    <row r="18" spans="1:9" ht="36.75" customHeight="1">
      <c r="A18" s="134" t="s">
        <v>33</v>
      </c>
      <c r="B18" s="122" t="s">
        <v>34</v>
      </c>
      <c r="C18" s="122" t="s">
        <v>12</v>
      </c>
      <c r="D18" s="122" t="s">
        <v>12</v>
      </c>
      <c r="E18" s="122" t="s">
        <v>12</v>
      </c>
      <c r="F18" s="123">
        <f>F19+F102+F140+F240+F382+F397+F477+F500+F523+F528+F542</f>
        <v>177341.00000000003</v>
      </c>
      <c r="G18" s="123">
        <f>G19+G102+G140+G240+G382+G397+G477+G500+G523+G528+G542</f>
        <v>167492.90000000005</v>
      </c>
      <c r="H18" s="123">
        <f>H19+H102+H140+H240+H382+H397+H477+H500+H523+H528+H542</f>
        <v>160997.00000000003</v>
      </c>
      <c r="I18" s="102"/>
    </row>
    <row r="19" spans="1:9" ht="15" customHeight="1">
      <c r="A19" s="124" t="s">
        <v>13</v>
      </c>
      <c r="B19" s="125" t="s">
        <v>34</v>
      </c>
      <c r="C19" s="125" t="s">
        <v>14</v>
      </c>
      <c r="D19" s="125" t="s">
        <v>12</v>
      </c>
      <c r="E19" s="125" t="s">
        <v>12</v>
      </c>
      <c r="F19" s="126">
        <f>F20+F27+F46+F50+F54</f>
        <v>53345</v>
      </c>
      <c r="G19" s="126">
        <f>G27+G50+G54+G20+G46</f>
        <v>55660.000000000007</v>
      </c>
      <c r="H19" s="126">
        <f>H27+H50+H54+H20+H46</f>
        <v>55709.9</v>
      </c>
      <c r="I19" s="102"/>
    </row>
    <row r="20" spans="1:9" ht="27" customHeight="1">
      <c r="A20" s="127" t="s">
        <v>35</v>
      </c>
      <c r="B20" s="128" t="s">
        <v>34</v>
      </c>
      <c r="C20" s="128" t="s">
        <v>36</v>
      </c>
      <c r="D20" s="128"/>
      <c r="E20" s="128"/>
      <c r="F20" s="129">
        <f t="shared" ref="F20:H25" si="2">F21</f>
        <v>2981.5</v>
      </c>
      <c r="G20" s="129">
        <f t="shared" si="2"/>
        <v>2981.5</v>
      </c>
      <c r="H20" s="129">
        <f t="shared" si="2"/>
        <v>2981.5</v>
      </c>
      <c r="I20" s="102"/>
    </row>
    <row r="21" spans="1:9" ht="27" customHeight="1">
      <c r="A21" s="130" t="s">
        <v>17</v>
      </c>
      <c r="B21" s="131" t="s">
        <v>34</v>
      </c>
      <c r="C21" s="131" t="s">
        <v>36</v>
      </c>
      <c r="D21" s="131" t="s">
        <v>18</v>
      </c>
      <c r="E21" s="131"/>
      <c r="F21" s="132">
        <f>F22+F25</f>
        <v>2981.5</v>
      </c>
      <c r="G21" s="132">
        <f>G22</f>
        <v>2981.5</v>
      </c>
      <c r="H21" s="132">
        <f>H22</f>
        <v>2981.5</v>
      </c>
      <c r="I21" s="102"/>
    </row>
    <row r="22" spans="1:9" ht="14.1" customHeight="1">
      <c r="A22" s="130" t="s">
        <v>37</v>
      </c>
      <c r="B22" s="131" t="s">
        <v>34</v>
      </c>
      <c r="C22" s="131" t="s">
        <v>36</v>
      </c>
      <c r="D22" s="131" t="s">
        <v>38</v>
      </c>
      <c r="E22" s="131"/>
      <c r="F22" s="132">
        <f>F23+F24</f>
        <v>2981.5</v>
      </c>
      <c r="G22" s="132">
        <f t="shared" ref="G22:H22" si="3">G23+G24</f>
        <v>2981.5</v>
      </c>
      <c r="H22" s="132">
        <f t="shared" si="3"/>
        <v>2981.5</v>
      </c>
      <c r="I22" s="102"/>
    </row>
    <row r="23" spans="1:9" ht="36.75" customHeight="1">
      <c r="A23" s="130" t="s">
        <v>21</v>
      </c>
      <c r="B23" s="131" t="s">
        <v>34</v>
      </c>
      <c r="C23" s="131" t="s">
        <v>36</v>
      </c>
      <c r="D23" s="131" t="s">
        <v>38</v>
      </c>
      <c r="E23" s="131" t="s">
        <v>22</v>
      </c>
      <c r="F23" s="132">
        <v>2981.5</v>
      </c>
      <c r="G23" s="132">
        <v>2981.5</v>
      </c>
      <c r="H23" s="132">
        <v>2981.5</v>
      </c>
      <c r="I23" s="102">
        <v>1</v>
      </c>
    </row>
    <row r="24" spans="1:9" ht="27.75" customHeight="1">
      <c r="A24" s="130" t="s">
        <v>23</v>
      </c>
      <c r="B24" s="131" t="s">
        <v>34</v>
      </c>
      <c r="C24" s="131" t="s">
        <v>36</v>
      </c>
      <c r="D24" s="131" t="s">
        <v>38</v>
      </c>
      <c r="E24" s="131" t="s">
        <v>24</v>
      </c>
      <c r="F24" s="132">
        <v>0</v>
      </c>
      <c r="G24" s="132">
        <v>0</v>
      </c>
      <c r="H24" s="132">
        <v>0</v>
      </c>
      <c r="I24" s="102"/>
    </row>
    <row r="25" spans="1:9" ht="36.75" customHeight="1">
      <c r="A25" s="136" t="s">
        <v>730</v>
      </c>
      <c r="B25" s="138" t="s">
        <v>34</v>
      </c>
      <c r="C25" s="138" t="s">
        <v>36</v>
      </c>
      <c r="D25" s="138" t="s">
        <v>666</v>
      </c>
      <c r="E25" s="138"/>
      <c r="F25" s="139">
        <f t="shared" si="2"/>
        <v>0</v>
      </c>
      <c r="G25" s="139">
        <f t="shared" si="2"/>
        <v>0</v>
      </c>
      <c r="H25" s="139">
        <f t="shared" si="2"/>
        <v>0</v>
      </c>
      <c r="I25" s="103"/>
    </row>
    <row r="26" spans="1:9" ht="13.5" customHeight="1">
      <c r="A26" s="137" t="s">
        <v>667</v>
      </c>
      <c r="B26" s="138" t="s">
        <v>34</v>
      </c>
      <c r="C26" s="138" t="s">
        <v>36</v>
      </c>
      <c r="D26" s="138" t="s">
        <v>666</v>
      </c>
      <c r="E26" s="138" t="s">
        <v>22</v>
      </c>
      <c r="F26" s="139">
        <v>0</v>
      </c>
      <c r="G26" s="139">
        <v>0</v>
      </c>
      <c r="H26" s="139">
        <v>0</v>
      </c>
      <c r="I26" s="103">
        <v>2</v>
      </c>
    </row>
    <row r="27" spans="1:9" ht="26.25" customHeight="1">
      <c r="A27" s="127" t="s">
        <v>39</v>
      </c>
      <c r="B27" s="128" t="s">
        <v>34</v>
      </c>
      <c r="C27" s="128" t="s">
        <v>40</v>
      </c>
      <c r="D27" s="128" t="s">
        <v>12</v>
      </c>
      <c r="E27" s="128" t="s">
        <v>12</v>
      </c>
      <c r="F27" s="129">
        <f>F28+F43</f>
        <v>29277.800000000003</v>
      </c>
      <c r="G27" s="129">
        <f>G28+G43</f>
        <v>32209.800000000003</v>
      </c>
      <c r="H27" s="129">
        <f>H28+H43</f>
        <v>32209.800000000003</v>
      </c>
      <c r="I27" s="102"/>
    </row>
    <row r="28" spans="1:9" ht="27" customHeight="1">
      <c r="A28" s="130" t="s">
        <v>17</v>
      </c>
      <c r="B28" s="131" t="s">
        <v>34</v>
      </c>
      <c r="C28" s="131" t="s">
        <v>40</v>
      </c>
      <c r="D28" s="131" t="s">
        <v>18</v>
      </c>
      <c r="E28" s="131"/>
      <c r="F28" s="132">
        <f>F29+F32+F34+F37+F40</f>
        <v>29227.800000000003</v>
      </c>
      <c r="G28" s="132">
        <f>G29+G32+G34+G37+G40</f>
        <v>32177.800000000003</v>
      </c>
      <c r="H28" s="132">
        <f>H29+H32+H34+H37+H40</f>
        <v>32177.800000000003</v>
      </c>
      <c r="I28" s="102"/>
    </row>
    <row r="29" spans="1:9" ht="14.1" customHeight="1">
      <c r="A29" s="130" t="s">
        <v>19</v>
      </c>
      <c r="B29" s="131" t="s">
        <v>34</v>
      </c>
      <c r="C29" s="131" t="s">
        <v>40</v>
      </c>
      <c r="D29" s="131" t="s">
        <v>20</v>
      </c>
      <c r="E29" s="131"/>
      <c r="F29" s="132">
        <f>F30+F31</f>
        <v>27848.5</v>
      </c>
      <c r="G29" s="132">
        <f>G30+G31</f>
        <v>30798.5</v>
      </c>
      <c r="H29" s="132">
        <f>H30+H31</f>
        <v>30798.5</v>
      </c>
      <c r="I29" s="102"/>
    </row>
    <row r="30" spans="1:9" ht="39.950000000000003" customHeight="1">
      <c r="A30" s="130" t="s">
        <v>21</v>
      </c>
      <c r="B30" s="131" t="s">
        <v>34</v>
      </c>
      <c r="C30" s="131" t="s">
        <v>40</v>
      </c>
      <c r="D30" s="131" t="s">
        <v>20</v>
      </c>
      <c r="E30" s="131" t="s">
        <v>22</v>
      </c>
      <c r="F30" s="132">
        <v>27748.5</v>
      </c>
      <c r="G30" s="132">
        <v>30748.5</v>
      </c>
      <c r="H30" s="132">
        <v>30748.5</v>
      </c>
      <c r="I30" s="102">
        <v>1</v>
      </c>
    </row>
    <row r="31" spans="1:9" ht="14.1" customHeight="1">
      <c r="A31" s="130" t="s">
        <v>41</v>
      </c>
      <c r="B31" s="131" t="s">
        <v>34</v>
      </c>
      <c r="C31" s="131" t="s">
        <v>40</v>
      </c>
      <c r="D31" s="131" t="s">
        <v>20</v>
      </c>
      <c r="E31" s="131" t="s">
        <v>24</v>
      </c>
      <c r="F31" s="132">
        <v>100</v>
      </c>
      <c r="G31" s="132">
        <v>50</v>
      </c>
      <c r="H31" s="133">
        <v>50</v>
      </c>
      <c r="I31" s="102">
        <v>1</v>
      </c>
    </row>
    <row r="32" spans="1:9" ht="12.75" customHeight="1">
      <c r="A32" s="206" t="s">
        <v>994</v>
      </c>
      <c r="B32" s="138" t="s">
        <v>34</v>
      </c>
      <c r="C32" s="138" t="s">
        <v>40</v>
      </c>
      <c r="D32" s="138" t="s">
        <v>666</v>
      </c>
      <c r="E32" s="138"/>
      <c r="F32" s="139">
        <f>F33</f>
        <v>0</v>
      </c>
      <c r="G32" s="139">
        <f t="shared" ref="G32:H32" si="4">G33</f>
        <v>0</v>
      </c>
      <c r="H32" s="139">
        <f t="shared" si="4"/>
        <v>0</v>
      </c>
      <c r="I32" s="103"/>
    </row>
    <row r="33" spans="1:9" ht="40.5" customHeight="1">
      <c r="A33" s="137" t="s">
        <v>21</v>
      </c>
      <c r="B33" s="138" t="s">
        <v>34</v>
      </c>
      <c r="C33" s="138" t="s">
        <v>40</v>
      </c>
      <c r="D33" s="138" t="s">
        <v>666</v>
      </c>
      <c r="E33" s="138" t="s">
        <v>22</v>
      </c>
      <c r="F33" s="139">
        <v>0</v>
      </c>
      <c r="G33" s="139">
        <v>0</v>
      </c>
      <c r="H33" s="140">
        <v>0</v>
      </c>
      <c r="I33" s="103">
        <v>2</v>
      </c>
    </row>
    <row r="34" spans="1:9" ht="26.25" customHeight="1">
      <c r="A34" s="137" t="s">
        <v>995</v>
      </c>
      <c r="B34" s="138" t="s">
        <v>34</v>
      </c>
      <c r="C34" s="138" t="s">
        <v>40</v>
      </c>
      <c r="D34" s="138" t="s">
        <v>42</v>
      </c>
      <c r="E34" s="138"/>
      <c r="F34" s="139">
        <f>F35+F36</f>
        <v>442.7</v>
      </c>
      <c r="G34" s="139">
        <f>G35+G36</f>
        <v>442.7</v>
      </c>
      <c r="H34" s="140">
        <f>H35+H36</f>
        <v>442.7</v>
      </c>
      <c r="I34" s="103"/>
    </row>
    <row r="35" spans="1:9" ht="39.75" customHeight="1">
      <c r="A35" s="137" t="s">
        <v>21</v>
      </c>
      <c r="B35" s="138" t="s">
        <v>34</v>
      </c>
      <c r="C35" s="138" t="s">
        <v>40</v>
      </c>
      <c r="D35" s="138" t="s">
        <v>42</v>
      </c>
      <c r="E35" s="138" t="s">
        <v>22</v>
      </c>
      <c r="F35" s="139">
        <v>442.7</v>
      </c>
      <c r="G35" s="139">
        <v>442.7</v>
      </c>
      <c r="H35" s="140">
        <v>442.7</v>
      </c>
      <c r="I35" s="103">
        <v>2</v>
      </c>
    </row>
    <row r="36" spans="1:9" ht="13.5" customHeight="1">
      <c r="A36" s="137" t="s">
        <v>41</v>
      </c>
      <c r="B36" s="138" t="s">
        <v>34</v>
      </c>
      <c r="C36" s="138" t="s">
        <v>40</v>
      </c>
      <c r="D36" s="138" t="s">
        <v>42</v>
      </c>
      <c r="E36" s="138" t="s">
        <v>24</v>
      </c>
      <c r="F36" s="139"/>
      <c r="G36" s="139"/>
      <c r="H36" s="140"/>
      <c r="I36" s="103">
        <v>2</v>
      </c>
    </row>
    <row r="37" spans="1:9" ht="27" customHeight="1">
      <c r="A37" s="137" t="s">
        <v>996</v>
      </c>
      <c r="B37" s="138" t="s">
        <v>34</v>
      </c>
      <c r="C37" s="138" t="s">
        <v>40</v>
      </c>
      <c r="D37" s="138" t="s">
        <v>45</v>
      </c>
      <c r="E37" s="138"/>
      <c r="F37" s="139">
        <f>F38+F39</f>
        <v>488.4</v>
      </c>
      <c r="G37" s="139">
        <f>G38+G39</f>
        <v>488.4</v>
      </c>
      <c r="H37" s="140">
        <f>H38+H39</f>
        <v>488.4</v>
      </c>
      <c r="I37" s="103"/>
    </row>
    <row r="38" spans="1:9" ht="39.950000000000003" customHeight="1">
      <c r="A38" s="137" t="s">
        <v>21</v>
      </c>
      <c r="B38" s="138" t="s">
        <v>34</v>
      </c>
      <c r="C38" s="138" t="s">
        <v>40</v>
      </c>
      <c r="D38" s="138" t="s">
        <v>45</v>
      </c>
      <c r="E38" s="138" t="s">
        <v>22</v>
      </c>
      <c r="F38" s="139">
        <v>488.4</v>
      </c>
      <c r="G38" s="139">
        <v>488.4</v>
      </c>
      <c r="H38" s="140">
        <v>488.4</v>
      </c>
      <c r="I38" s="103">
        <v>2</v>
      </c>
    </row>
    <row r="39" spans="1:9" ht="14.1" customHeight="1">
      <c r="A39" s="137" t="s">
        <v>41</v>
      </c>
      <c r="B39" s="138" t="s">
        <v>34</v>
      </c>
      <c r="C39" s="138" t="s">
        <v>40</v>
      </c>
      <c r="D39" s="138" t="s">
        <v>45</v>
      </c>
      <c r="E39" s="138" t="s">
        <v>24</v>
      </c>
      <c r="F39" s="139"/>
      <c r="G39" s="139"/>
      <c r="H39" s="140"/>
      <c r="I39" s="103">
        <v>2</v>
      </c>
    </row>
    <row r="40" spans="1:9" ht="41.25" customHeight="1">
      <c r="A40" s="205" t="s">
        <v>997</v>
      </c>
      <c r="B40" s="206">
        <v>902</v>
      </c>
      <c r="C40" s="138" t="s">
        <v>40</v>
      </c>
      <c r="D40" s="138" t="s">
        <v>46</v>
      </c>
      <c r="E40" s="138"/>
      <c r="F40" s="139">
        <f>F41+F42</f>
        <v>448.2</v>
      </c>
      <c r="G40" s="139">
        <f>G41+G42</f>
        <v>448.2</v>
      </c>
      <c r="H40" s="140">
        <f>H41+H42</f>
        <v>448.2</v>
      </c>
      <c r="I40" s="103"/>
    </row>
    <row r="41" spans="1:9" ht="39.950000000000003" customHeight="1">
      <c r="A41" s="137" t="s">
        <v>21</v>
      </c>
      <c r="B41" s="138" t="s">
        <v>34</v>
      </c>
      <c r="C41" s="138" t="s">
        <v>40</v>
      </c>
      <c r="D41" s="138" t="s">
        <v>46</v>
      </c>
      <c r="E41" s="138" t="s">
        <v>22</v>
      </c>
      <c r="F41" s="139">
        <v>448.2</v>
      </c>
      <c r="G41" s="139">
        <v>448.2</v>
      </c>
      <c r="H41" s="140">
        <v>448.2</v>
      </c>
      <c r="I41" s="103">
        <v>2</v>
      </c>
    </row>
    <row r="42" spans="1:9" ht="14.1" customHeight="1">
      <c r="A42" s="137" t="s">
        <v>41</v>
      </c>
      <c r="B42" s="138" t="s">
        <v>34</v>
      </c>
      <c r="C42" s="138" t="s">
        <v>40</v>
      </c>
      <c r="D42" s="138" t="s">
        <v>46</v>
      </c>
      <c r="E42" s="138" t="s">
        <v>24</v>
      </c>
      <c r="F42" s="139"/>
      <c r="G42" s="139"/>
      <c r="H42" s="140"/>
      <c r="I42" s="103">
        <v>2</v>
      </c>
    </row>
    <row r="43" spans="1:9" ht="14.1" customHeight="1">
      <c r="A43" s="130" t="s">
        <v>27</v>
      </c>
      <c r="B43" s="131" t="s">
        <v>34</v>
      </c>
      <c r="C43" s="131" t="s">
        <v>40</v>
      </c>
      <c r="D43" s="131" t="s">
        <v>28</v>
      </c>
      <c r="E43" s="131"/>
      <c r="F43" s="132">
        <f t="shared" ref="F43:H44" si="5">F44</f>
        <v>50</v>
      </c>
      <c r="G43" s="132">
        <f t="shared" si="5"/>
        <v>32</v>
      </c>
      <c r="H43" s="132">
        <f t="shared" si="5"/>
        <v>32</v>
      </c>
      <c r="I43" s="102"/>
    </row>
    <row r="44" spans="1:9" ht="14.1" customHeight="1">
      <c r="A44" s="130" t="s">
        <v>29</v>
      </c>
      <c r="B44" s="131" t="s">
        <v>34</v>
      </c>
      <c r="C44" s="131" t="s">
        <v>40</v>
      </c>
      <c r="D44" s="131" t="s">
        <v>30</v>
      </c>
      <c r="E44" s="131"/>
      <c r="F44" s="132">
        <f t="shared" si="5"/>
        <v>50</v>
      </c>
      <c r="G44" s="132">
        <f t="shared" si="5"/>
        <v>32</v>
      </c>
      <c r="H44" s="132">
        <f t="shared" si="5"/>
        <v>32</v>
      </c>
      <c r="I44" s="102"/>
    </row>
    <row r="45" spans="1:9" ht="14.1" customHeight="1">
      <c r="A45" s="130" t="s">
        <v>31</v>
      </c>
      <c r="B45" s="131" t="s">
        <v>34</v>
      </c>
      <c r="C45" s="131" t="s">
        <v>40</v>
      </c>
      <c r="D45" s="131" t="s">
        <v>30</v>
      </c>
      <c r="E45" s="131" t="s">
        <v>32</v>
      </c>
      <c r="F45" s="132">
        <v>50</v>
      </c>
      <c r="G45" s="132">
        <v>32</v>
      </c>
      <c r="H45" s="133">
        <v>32</v>
      </c>
      <c r="I45" s="102">
        <v>1</v>
      </c>
    </row>
    <row r="46" spans="1:9" s="105" customFormat="1" ht="15" customHeight="1">
      <c r="A46" s="127" t="s">
        <v>47</v>
      </c>
      <c r="B46" s="128" t="s">
        <v>34</v>
      </c>
      <c r="C46" s="128" t="s">
        <v>48</v>
      </c>
      <c r="D46" s="128"/>
      <c r="E46" s="128"/>
      <c r="F46" s="129">
        <f>F48</f>
        <v>27.2</v>
      </c>
      <c r="G46" s="129">
        <f>G48</f>
        <v>0.4</v>
      </c>
      <c r="H46" s="129">
        <f>H48</f>
        <v>0.4</v>
      </c>
      <c r="I46" s="104"/>
    </row>
    <row r="47" spans="1:9" s="105" customFormat="1" ht="14.1" customHeight="1">
      <c r="A47" s="130" t="s">
        <v>27</v>
      </c>
      <c r="B47" s="131" t="s">
        <v>34</v>
      </c>
      <c r="C47" s="131" t="s">
        <v>48</v>
      </c>
      <c r="D47" s="131" t="s">
        <v>28</v>
      </c>
      <c r="E47" s="131"/>
      <c r="F47" s="132">
        <f t="shared" ref="F47:H48" si="6">F48</f>
        <v>27.2</v>
      </c>
      <c r="G47" s="132">
        <f t="shared" si="6"/>
        <v>0.4</v>
      </c>
      <c r="H47" s="132">
        <f t="shared" si="6"/>
        <v>0.4</v>
      </c>
      <c r="I47" s="104"/>
    </row>
    <row r="48" spans="1:9" ht="27" customHeight="1">
      <c r="A48" s="141" t="s">
        <v>49</v>
      </c>
      <c r="B48" s="138" t="s">
        <v>34</v>
      </c>
      <c r="C48" s="138" t="s">
        <v>48</v>
      </c>
      <c r="D48" s="138" t="s">
        <v>50</v>
      </c>
      <c r="E48" s="138"/>
      <c r="F48" s="139">
        <f t="shared" si="6"/>
        <v>27.2</v>
      </c>
      <c r="G48" s="139">
        <f t="shared" si="6"/>
        <v>0.4</v>
      </c>
      <c r="H48" s="139">
        <f t="shared" si="6"/>
        <v>0.4</v>
      </c>
      <c r="I48" s="103"/>
    </row>
    <row r="49" spans="1:9" ht="14.1" customHeight="1">
      <c r="A49" s="137" t="s">
        <v>41</v>
      </c>
      <c r="B49" s="138" t="s">
        <v>34</v>
      </c>
      <c r="C49" s="138" t="s">
        <v>48</v>
      </c>
      <c r="D49" s="138" t="s">
        <v>50</v>
      </c>
      <c r="E49" s="138" t="s">
        <v>24</v>
      </c>
      <c r="F49" s="139">
        <v>27.2</v>
      </c>
      <c r="G49" s="139">
        <v>0.4</v>
      </c>
      <c r="H49" s="139">
        <v>0.4</v>
      </c>
      <c r="I49" s="103">
        <v>2</v>
      </c>
    </row>
    <row r="50" spans="1:9" ht="15" customHeight="1">
      <c r="A50" s="127" t="s">
        <v>889</v>
      </c>
      <c r="B50" s="128" t="s">
        <v>34</v>
      </c>
      <c r="C50" s="128" t="s">
        <v>52</v>
      </c>
      <c r="D50" s="128"/>
      <c r="E50" s="128"/>
      <c r="F50" s="129">
        <f>F51</f>
        <v>100</v>
      </c>
      <c r="G50" s="129">
        <f>G51</f>
        <v>100</v>
      </c>
      <c r="H50" s="142">
        <f>H51</f>
        <v>100</v>
      </c>
      <c r="I50" s="102"/>
    </row>
    <row r="51" spans="1:9" ht="14.1" customHeight="1">
      <c r="A51" s="130" t="s">
        <v>27</v>
      </c>
      <c r="B51" s="131" t="s">
        <v>34</v>
      </c>
      <c r="C51" s="131" t="s">
        <v>52</v>
      </c>
      <c r="D51" s="131" t="s">
        <v>28</v>
      </c>
      <c r="E51" s="131"/>
      <c r="F51" s="132">
        <f t="shared" ref="F51:H52" si="7">F52</f>
        <v>100</v>
      </c>
      <c r="G51" s="132">
        <f t="shared" si="7"/>
        <v>100</v>
      </c>
      <c r="H51" s="133">
        <f t="shared" si="7"/>
        <v>100</v>
      </c>
      <c r="I51" s="102"/>
    </row>
    <row r="52" spans="1:9" ht="14.1" customHeight="1">
      <c r="A52" s="130" t="s">
        <v>51</v>
      </c>
      <c r="B52" s="131" t="s">
        <v>34</v>
      </c>
      <c r="C52" s="131" t="s">
        <v>52</v>
      </c>
      <c r="D52" s="131" t="s">
        <v>53</v>
      </c>
      <c r="E52" s="131"/>
      <c r="F52" s="132">
        <f t="shared" si="7"/>
        <v>100</v>
      </c>
      <c r="G52" s="132">
        <f t="shared" si="7"/>
        <v>100</v>
      </c>
      <c r="H52" s="133">
        <f t="shared" si="7"/>
        <v>100</v>
      </c>
      <c r="I52" s="102"/>
    </row>
    <row r="53" spans="1:9" ht="14.1" customHeight="1">
      <c r="A53" s="130" t="s">
        <v>31</v>
      </c>
      <c r="B53" s="131" t="s">
        <v>34</v>
      </c>
      <c r="C53" s="131" t="s">
        <v>52</v>
      </c>
      <c r="D53" s="131" t="s">
        <v>53</v>
      </c>
      <c r="E53" s="131" t="s">
        <v>32</v>
      </c>
      <c r="F53" s="132">
        <v>100</v>
      </c>
      <c r="G53" s="132">
        <v>100</v>
      </c>
      <c r="H53" s="133">
        <v>100</v>
      </c>
      <c r="I53" s="102">
        <v>1</v>
      </c>
    </row>
    <row r="54" spans="1:9" ht="15" customHeight="1">
      <c r="A54" s="127" t="s">
        <v>435</v>
      </c>
      <c r="B54" s="128" t="s">
        <v>34</v>
      </c>
      <c r="C54" s="128" t="s">
        <v>55</v>
      </c>
      <c r="D54" s="128"/>
      <c r="E54" s="128"/>
      <c r="F54" s="129">
        <f>F55+F75+F71</f>
        <v>20958.499999999996</v>
      </c>
      <c r="G54" s="129">
        <f t="shared" ref="G54:H54" si="8">G55+G75+G71</f>
        <v>20368.3</v>
      </c>
      <c r="H54" s="129">
        <f t="shared" si="8"/>
        <v>20418.199999999997</v>
      </c>
      <c r="I54" s="102"/>
    </row>
    <row r="55" spans="1:9" ht="39.950000000000003" customHeight="1">
      <c r="A55" s="130" t="s">
        <v>971</v>
      </c>
      <c r="B55" s="131" t="s">
        <v>34</v>
      </c>
      <c r="C55" s="131" t="s">
        <v>55</v>
      </c>
      <c r="D55" s="120" t="s">
        <v>711</v>
      </c>
      <c r="E55" s="131"/>
      <c r="F55" s="132">
        <f>F56</f>
        <v>50</v>
      </c>
      <c r="G55" s="132">
        <f t="shared" ref="G55" si="9">G56</f>
        <v>0</v>
      </c>
      <c r="H55" s="132">
        <f t="shared" ref="H55" si="10">H56</f>
        <v>0</v>
      </c>
      <c r="I55" s="102"/>
    </row>
    <row r="56" spans="1:9" ht="14.1" customHeight="1">
      <c r="A56" s="130" t="s">
        <v>73</v>
      </c>
      <c r="B56" s="131" t="s">
        <v>34</v>
      </c>
      <c r="C56" s="131" t="s">
        <v>55</v>
      </c>
      <c r="D56" s="131" t="s">
        <v>712</v>
      </c>
      <c r="E56" s="131"/>
      <c r="F56" s="132">
        <f>F57+F59+F61+F63+F65+F67+F69</f>
        <v>50</v>
      </c>
      <c r="G56" s="132">
        <f t="shared" ref="G56:H56" si="11">G57+G59+G61+G63+G65+G67+G69</f>
        <v>0</v>
      </c>
      <c r="H56" s="132">
        <f t="shared" si="11"/>
        <v>0</v>
      </c>
      <c r="I56" s="102"/>
    </row>
    <row r="57" spans="1:9" ht="39.950000000000003" customHeight="1">
      <c r="A57" s="130" t="s">
        <v>715</v>
      </c>
      <c r="B57" s="131" t="s">
        <v>34</v>
      </c>
      <c r="C57" s="131" t="s">
        <v>55</v>
      </c>
      <c r="D57" s="131" t="s">
        <v>713</v>
      </c>
      <c r="E57" s="131"/>
      <c r="F57" s="132">
        <f>F58</f>
        <v>0</v>
      </c>
      <c r="G57" s="132">
        <f t="shared" ref="G57" si="12">G58</f>
        <v>0</v>
      </c>
      <c r="H57" s="132">
        <f t="shared" ref="H57" si="13">H58</f>
        <v>0</v>
      </c>
      <c r="I57" s="102"/>
    </row>
    <row r="58" spans="1:9" ht="12.75" customHeight="1">
      <c r="A58" s="130" t="s">
        <v>41</v>
      </c>
      <c r="B58" s="131" t="s">
        <v>34</v>
      </c>
      <c r="C58" s="131" t="s">
        <v>55</v>
      </c>
      <c r="D58" s="131" t="s">
        <v>713</v>
      </c>
      <c r="E58" s="131" t="s">
        <v>24</v>
      </c>
      <c r="F58" s="132">
        <v>0</v>
      </c>
      <c r="G58" s="132">
        <v>0</v>
      </c>
      <c r="H58" s="132">
        <v>0</v>
      </c>
      <c r="I58" s="102">
        <v>1</v>
      </c>
    </row>
    <row r="59" spans="1:9" ht="12.75" customHeight="1">
      <c r="A59" s="130" t="s">
        <v>972</v>
      </c>
      <c r="B59" s="131" t="s">
        <v>34</v>
      </c>
      <c r="C59" s="131" t="s">
        <v>55</v>
      </c>
      <c r="D59" s="131" t="s">
        <v>714</v>
      </c>
      <c r="E59" s="131"/>
      <c r="F59" s="132">
        <f>F60</f>
        <v>50</v>
      </c>
      <c r="G59" s="132">
        <f t="shared" ref="G59:H59" si="14">G60</f>
        <v>0</v>
      </c>
      <c r="H59" s="132">
        <f t="shared" si="14"/>
        <v>0</v>
      </c>
      <c r="I59" s="102"/>
    </row>
    <row r="60" spans="1:9" ht="12.75" customHeight="1">
      <c r="A60" s="130" t="s">
        <v>41</v>
      </c>
      <c r="B60" s="131" t="s">
        <v>34</v>
      </c>
      <c r="C60" s="131" t="s">
        <v>55</v>
      </c>
      <c r="D60" s="131" t="s">
        <v>714</v>
      </c>
      <c r="E60" s="131" t="s">
        <v>24</v>
      </c>
      <c r="F60" s="132">
        <v>50</v>
      </c>
      <c r="G60" s="132">
        <v>0</v>
      </c>
      <c r="H60" s="132">
        <v>0</v>
      </c>
      <c r="I60" s="102">
        <v>1</v>
      </c>
    </row>
    <row r="61" spans="1:9" ht="12.75" hidden="1" customHeight="1">
      <c r="A61" s="130" t="s">
        <v>949</v>
      </c>
      <c r="B61" s="131" t="s">
        <v>34</v>
      </c>
      <c r="C61" s="131" t="s">
        <v>55</v>
      </c>
      <c r="D61" s="131" t="s">
        <v>947</v>
      </c>
      <c r="E61" s="131"/>
      <c r="F61" s="132">
        <f>F62</f>
        <v>0</v>
      </c>
      <c r="G61" s="132">
        <f>G62</f>
        <v>0</v>
      </c>
      <c r="H61" s="132">
        <f>H62</f>
        <v>0</v>
      </c>
      <c r="I61" s="102"/>
    </row>
    <row r="62" spans="1:9" ht="12.75" hidden="1" customHeight="1">
      <c r="A62" s="130" t="s">
        <v>41</v>
      </c>
      <c r="B62" s="131" t="s">
        <v>34</v>
      </c>
      <c r="C62" s="131" t="s">
        <v>55</v>
      </c>
      <c r="D62" s="131" t="s">
        <v>947</v>
      </c>
      <c r="E62" s="131" t="s">
        <v>24</v>
      </c>
      <c r="F62" s="132">
        <v>0</v>
      </c>
      <c r="G62" s="132">
        <v>0</v>
      </c>
      <c r="H62" s="132">
        <v>0</v>
      </c>
      <c r="I62" s="102">
        <v>1</v>
      </c>
    </row>
    <row r="63" spans="1:9" ht="12.75" hidden="1" customHeight="1">
      <c r="A63" s="130" t="s">
        <v>950</v>
      </c>
      <c r="B63" s="131" t="s">
        <v>34</v>
      </c>
      <c r="C63" s="131" t="s">
        <v>55</v>
      </c>
      <c r="D63" s="131" t="s">
        <v>948</v>
      </c>
      <c r="E63" s="131"/>
      <c r="F63" s="132">
        <f>F64</f>
        <v>0</v>
      </c>
      <c r="G63" s="132">
        <f>G64</f>
        <v>0</v>
      </c>
      <c r="H63" s="132">
        <f>H64</f>
        <v>0</v>
      </c>
      <c r="I63" s="102"/>
    </row>
    <row r="64" spans="1:9" ht="12.75" hidden="1" customHeight="1">
      <c r="A64" s="130" t="s">
        <v>41</v>
      </c>
      <c r="B64" s="131" t="s">
        <v>34</v>
      </c>
      <c r="C64" s="131" t="s">
        <v>55</v>
      </c>
      <c r="D64" s="131" t="s">
        <v>948</v>
      </c>
      <c r="E64" s="131" t="s">
        <v>24</v>
      </c>
      <c r="F64" s="132">
        <v>0</v>
      </c>
      <c r="G64" s="132">
        <v>0</v>
      </c>
      <c r="H64" s="132">
        <v>0</v>
      </c>
      <c r="I64" s="102">
        <v>1</v>
      </c>
    </row>
    <row r="65" spans="1:9" ht="37.5" hidden="1" customHeight="1">
      <c r="A65" s="130" t="s">
        <v>1049</v>
      </c>
      <c r="B65" s="131" t="s">
        <v>34</v>
      </c>
      <c r="C65" s="131" t="s">
        <v>55</v>
      </c>
      <c r="D65" s="131" t="s">
        <v>1052</v>
      </c>
      <c r="E65" s="131"/>
      <c r="F65" s="132">
        <f>F66</f>
        <v>0</v>
      </c>
      <c r="G65" s="132">
        <f t="shared" ref="G65:H65" si="15">G66</f>
        <v>0</v>
      </c>
      <c r="H65" s="132">
        <f t="shared" si="15"/>
        <v>0</v>
      </c>
      <c r="I65" s="102"/>
    </row>
    <row r="66" spans="1:9" ht="12.75" hidden="1" customHeight="1">
      <c r="A66" s="130" t="s">
        <v>41</v>
      </c>
      <c r="B66" s="131" t="s">
        <v>34</v>
      </c>
      <c r="C66" s="131" t="s">
        <v>55</v>
      </c>
      <c r="D66" s="131" t="s">
        <v>1052</v>
      </c>
      <c r="E66" s="131" t="s">
        <v>24</v>
      </c>
      <c r="F66" s="132">
        <v>0</v>
      </c>
      <c r="G66" s="132">
        <v>0</v>
      </c>
      <c r="H66" s="133">
        <v>0</v>
      </c>
      <c r="I66" s="102">
        <v>1</v>
      </c>
    </row>
    <row r="67" spans="1:9" ht="36.75" hidden="1" customHeight="1">
      <c r="A67" s="130" t="s">
        <v>1050</v>
      </c>
      <c r="B67" s="131" t="s">
        <v>34</v>
      </c>
      <c r="C67" s="131" t="s">
        <v>55</v>
      </c>
      <c r="D67" s="131" t="s">
        <v>1053</v>
      </c>
      <c r="E67" s="131"/>
      <c r="F67" s="132">
        <f>F68</f>
        <v>0</v>
      </c>
      <c r="G67" s="132">
        <f t="shared" ref="G67:H67" si="16">G68</f>
        <v>0</v>
      </c>
      <c r="H67" s="132">
        <f t="shared" si="16"/>
        <v>0</v>
      </c>
      <c r="I67" s="102"/>
    </row>
    <row r="68" spans="1:9" ht="12.75" hidden="1" customHeight="1">
      <c r="A68" s="130" t="s">
        <v>41</v>
      </c>
      <c r="B68" s="131" t="s">
        <v>34</v>
      </c>
      <c r="C68" s="131" t="s">
        <v>55</v>
      </c>
      <c r="D68" s="131" t="s">
        <v>1053</v>
      </c>
      <c r="E68" s="131" t="s">
        <v>24</v>
      </c>
      <c r="F68" s="132">
        <v>0</v>
      </c>
      <c r="G68" s="132">
        <v>0</v>
      </c>
      <c r="H68" s="132">
        <v>0</v>
      </c>
      <c r="I68" s="102">
        <v>1</v>
      </c>
    </row>
    <row r="69" spans="1:9" ht="36.75" hidden="1" customHeight="1">
      <c r="A69" s="130" t="s">
        <v>1051</v>
      </c>
      <c r="B69" s="131" t="s">
        <v>34</v>
      </c>
      <c r="C69" s="131" t="s">
        <v>55</v>
      </c>
      <c r="D69" s="131" t="s">
        <v>1054</v>
      </c>
      <c r="E69" s="131"/>
      <c r="F69" s="132">
        <f>F70</f>
        <v>0</v>
      </c>
      <c r="G69" s="132">
        <f t="shared" ref="G69:H69" si="17">G70</f>
        <v>0</v>
      </c>
      <c r="H69" s="132">
        <f t="shared" si="17"/>
        <v>0</v>
      </c>
      <c r="I69" s="102"/>
    </row>
    <row r="70" spans="1:9" ht="12.75" hidden="1" customHeight="1">
      <c r="A70" s="130" t="s">
        <v>41</v>
      </c>
      <c r="B70" s="131" t="s">
        <v>34</v>
      </c>
      <c r="C70" s="131" t="s">
        <v>55</v>
      </c>
      <c r="D70" s="131" t="s">
        <v>1054</v>
      </c>
      <c r="E70" s="131" t="s">
        <v>24</v>
      </c>
      <c r="F70" s="132">
        <v>0</v>
      </c>
      <c r="G70" s="132">
        <v>0</v>
      </c>
      <c r="H70" s="133">
        <v>0</v>
      </c>
      <c r="I70" s="102">
        <v>1</v>
      </c>
    </row>
    <row r="71" spans="1:9" ht="12.75" customHeight="1">
      <c r="A71" s="130" t="s">
        <v>17</v>
      </c>
      <c r="B71" s="131" t="s">
        <v>34</v>
      </c>
      <c r="C71" s="131" t="s">
        <v>55</v>
      </c>
      <c r="D71" s="131" t="s">
        <v>18</v>
      </c>
      <c r="E71" s="131"/>
      <c r="F71" s="132">
        <f>F72</f>
        <v>1098.3</v>
      </c>
      <c r="G71" s="132">
        <f>G72</f>
        <v>1142.4000000000001</v>
      </c>
      <c r="H71" s="133">
        <f>H72</f>
        <v>1192.3</v>
      </c>
      <c r="I71" s="102"/>
    </row>
    <row r="72" spans="1:9" ht="25.5" customHeight="1">
      <c r="A72" s="137" t="s">
        <v>60</v>
      </c>
      <c r="B72" s="138" t="s">
        <v>34</v>
      </c>
      <c r="C72" s="138" t="s">
        <v>55</v>
      </c>
      <c r="D72" s="138" t="s">
        <v>965</v>
      </c>
      <c r="E72" s="138"/>
      <c r="F72" s="139">
        <f>F73+F74</f>
        <v>1098.3</v>
      </c>
      <c r="G72" s="139">
        <f>G73+G74</f>
        <v>1142.4000000000001</v>
      </c>
      <c r="H72" s="140">
        <f>H73+H74</f>
        <v>1192.3</v>
      </c>
      <c r="I72" s="103"/>
    </row>
    <row r="73" spans="1:9" ht="12.75" customHeight="1">
      <c r="A73" s="137" t="s">
        <v>21</v>
      </c>
      <c r="B73" s="138" t="s">
        <v>34</v>
      </c>
      <c r="C73" s="138" t="s">
        <v>55</v>
      </c>
      <c r="D73" s="138" t="s">
        <v>965</v>
      </c>
      <c r="E73" s="138" t="s">
        <v>22</v>
      </c>
      <c r="F73" s="139">
        <v>1098.3</v>
      </c>
      <c r="G73" s="139">
        <v>1142.4000000000001</v>
      </c>
      <c r="H73" s="140">
        <v>1192.3</v>
      </c>
      <c r="I73" s="103">
        <v>2</v>
      </c>
    </row>
    <row r="74" spans="1:9" ht="12.75" customHeight="1">
      <c r="A74" s="137" t="s">
        <v>41</v>
      </c>
      <c r="B74" s="138" t="s">
        <v>34</v>
      </c>
      <c r="C74" s="138" t="s">
        <v>55</v>
      </c>
      <c r="D74" s="138" t="s">
        <v>965</v>
      </c>
      <c r="E74" s="138" t="s">
        <v>24</v>
      </c>
      <c r="F74" s="139"/>
      <c r="G74" s="139"/>
      <c r="H74" s="140"/>
      <c r="I74" s="103">
        <v>2</v>
      </c>
    </row>
    <row r="75" spans="1:9" ht="14.1" customHeight="1">
      <c r="A75" s="130" t="s">
        <v>27</v>
      </c>
      <c r="B75" s="131" t="s">
        <v>34</v>
      </c>
      <c r="C75" s="131" t="s">
        <v>55</v>
      </c>
      <c r="D75" s="131" t="s">
        <v>28</v>
      </c>
      <c r="E75" s="131"/>
      <c r="F75" s="132">
        <f>F76+F79+F85+F88+F94+F96+F100+F92+F90+F98+F83+F81</f>
        <v>19810.199999999997</v>
      </c>
      <c r="G75" s="132">
        <f t="shared" ref="G75:H75" si="18">G76+G79+G85+G88+G94+G96+G100+G92+G90+G98</f>
        <v>19225.899999999998</v>
      </c>
      <c r="H75" s="132">
        <f t="shared" si="18"/>
        <v>19225.899999999998</v>
      </c>
      <c r="I75" s="102"/>
    </row>
    <row r="76" spans="1:9" ht="14.1" customHeight="1">
      <c r="A76" s="130" t="s">
        <v>843</v>
      </c>
      <c r="B76" s="131" t="s">
        <v>34</v>
      </c>
      <c r="C76" s="131" t="s">
        <v>55</v>
      </c>
      <c r="D76" s="131" t="s">
        <v>56</v>
      </c>
      <c r="E76" s="131"/>
      <c r="F76" s="132">
        <f>F77+F78</f>
        <v>16530.3</v>
      </c>
      <c r="G76" s="132">
        <f t="shared" ref="G76:H76" si="19">G77+G78+G83</f>
        <v>19040.599999999999</v>
      </c>
      <c r="H76" s="132">
        <f t="shared" si="19"/>
        <v>19040.599999999999</v>
      </c>
      <c r="I76" s="102"/>
    </row>
    <row r="77" spans="1:9" ht="39.950000000000003" customHeight="1">
      <c r="A77" s="130" t="s">
        <v>21</v>
      </c>
      <c r="B77" s="131" t="s">
        <v>34</v>
      </c>
      <c r="C77" s="131" t="s">
        <v>55</v>
      </c>
      <c r="D77" s="131" t="s">
        <v>56</v>
      </c>
      <c r="E77" s="131" t="s">
        <v>22</v>
      </c>
      <c r="F77" s="132">
        <v>12069.5</v>
      </c>
      <c r="G77" s="132">
        <v>12069.5</v>
      </c>
      <c r="H77" s="132">
        <v>12069.5</v>
      </c>
      <c r="I77" s="102">
        <v>1</v>
      </c>
    </row>
    <row r="78" spans="1:9" ht="14.1" customHeight="1">
      <c r="A78" s="130" t="s">
        <v>41</v>
      </c>
      <c r="B78" s="131" t="s">
        <v>34</v>
      </c>
      <c r="C78" s="131" t="s">
        <v>55</v>
      </c>
      <c r="D78" s="131" t="s">
        <v>56</v>
      </c>
      <c r="E78" s="131" t="s">
        <v>24</v>
      </c>
      <c r="F78" s="132">
        <v>4460.8</v>
      </c>
      <c r="G78" s="132">
        <v>3926.5</v>
      </c>
      <c r="H78" s="133">
        <v>3926.5</v>
      </c>
      <c r="I78" s="102">
        <v>1</v>
      </c>
    </row>
    <row r="79" spans="1:9" ht="14.1" customHeight="1">
      <c r="A79" s="130" t="s">
        <v>654</v>
      </c>
      <c r="B79" s="131" t="s">
        <v>34</v>
      </c>
      <c r="C79" s="131" t="s">
        <v>55</v>
      </c>
      <c r="D79" s="131" t="s">
        <v>655</v>
      </c>
      <c r="E79" s="131"/>
      <c r="F79" s="132">
        <f>F80</f>
        <v>80</v>
      </c>
      <c r="G79" s="132">
        <f>G80</f>
        <v>42</v>
      </c>
      <c r="H79" s="133">
        <f>H80</f>
        <v>42</v>
      </c>
      <c r="I79" s="102"/>
    </row>
    <row r="80" spans="1:9" ht="14.1" customHeight="1">
      <c r="A80" s="130" t="s">
        <v>41</v>
      </c>
      <c r="B80" s="131" t="s">
        <v>34</v>
      </c>
      <c r="C80" s="131" t="s">
        <v>55</v>
      </c>
      <c r="D80" s="131" t="s">
        <v>655</v>
      </c>
      <c r="E80" s="131" t="s">
        <v>24</v>
      </c>
      <c r="F80" s="132">
        <v>80</v>
      </c>
      <c r="G80" s="132">
        <v>42</v>
      </c>
      <c r="H80" s="133">
        <v>42</v>
      </c>
      <c r="I80" s="102">
        <v>1</v>
      </c>
    </row>
    <row r="81" spans="1:9" ht="14.1" customHeight="1">
      <c r="A81" s="186" t="s">
        <v>994</v>
      </c>
      <c r="B81" s="138" t="s">
        <v>34</v>
      </c>
      <c r="C81" s="138" t="s">
        <v>55</v>
      </c>
      <c r="D81" s="138" t="s">
        <v>1091</v>
      </c>
      <c r="E81" s="138"/>
      <c r="F81" s="139">
        <f>F82</f>
        <v>0</v>
      </c>
      <c r="G81" s="139">
        <f t="shared" ref="G81:H81" si="20">G82</f>
        <v>0</v>
      </c>
      <c r="H81" s="139">
        <f t="shared" si="20"/>
        <v>0</v>
      </c>
      <c r="I81" s="103"/>
    </row>
    <row r="82" spans="1:9" ht="14.1" customHeight="1">
      <c r="A82" s="137" t="s">
        <v>445</v>
      </c>
      <c r="B82" s="138" t="s">
        <v>34</v>
      </c>
      <c r="C82" s="138" t="s">
        <v>55</v>
      </c>
      <c r="D82" s="138" t="s">
        <v>1091</v>
      </c>
      <c r="E82" s="138" t="s">
        <v>190</v>
      </c>
      <c r="F82" s="139">
        <v>0</v>
      </c>
      <c r="G82" s="139">
        <v>0</v>
      </c>
      <c r="H82" s="139">
        <v>0</v>
      </c>
      <c r="I82" s="103">
        <v>2</v>
      </c>
    </row>
    <row r="83" spans="1:9" ht="14.1" customHeight="1">
      <c r="A83" s="147" t="s">
        <v>1027</v>
      </c>
      <c r="B83" s="138" t="s">
        <v>34</v>
      </c>
      <c r="C83" s="138" t="s">
        <v>55</v>
      </c>
      <c r="D83" s="138" t="s">
        <v>1028</v>
      </c>
      <c r="E83" s="138"/>
      <c r="F83" s="214">
        <f>F84</f>
        <v>3044.6</v>
      </c>
      <c r="G83" s="214">
        <f t="shared" ref="G83:H83" si="21">G84</f>
        <v>3044.6</v>
      </c>
      <c r="H83" s="214">
        <f t="shared" si="21"/>
        <v>3044.6</v>
      </c>
      <c r="I83" s="103"/>
    </row>
    <row r="84" spans="1:9" ht="12.75" customHeight="1">
      <c r="A84" s="147" t="s">
        <v>41</v>
      </c>
      <c r="B84" s="138" t="s">
        <v>34</v>
      </c>
      <c r="C84" s="138" t="s">
        <v>55</v>
      </c>
      <c r="D84" s="138" t="s">
        <v>1028</v>
      </c>
      <c r="E84" s="138" t="s">
        <v>24</v>
      </c>
      <c r="F84" s="214">
        <v>3044.6</v>
      </c>
      <c r="G84" s="214">
        <v>3044.6</v>
      </c>
      <c r="H84" s="215">
        <v>3044.6</v>
      </c>
      <c r="I84" s="103">
        <v>2</v>
      </c>
    </row>
    <row r="85" spans="1:9" ht="15" hidden="1" customHeight="1">
      <c r="A85" s="130" t="s">
        <v>844</v>
      </c>
      <c r="B85" s="131" t="s">
        <v>34</v>
      </c>
      <c r="C85" s="131" t="s">
        <v>55</v>
      </c>
      <c r="D85" s="131" t="s">
        <v>59</v>
      </c>
      <c r="E85" s="131"/>
      <c r="F85" s="132">
        <f>F86+F87</f>
        <v>0</v>
      </c>
      <c r="G85" s="132">
        <f t="shared" ref="G85:H85" si="22">G86+G87</f>
        <v>0</v>
      </c>
      <c r="H85" s="132">
        <f t="shared" si="22"/>
        <v>0</v>
      </c>
      <c r="I85" s="102"/>
    </row>
    <row r="86" spans="1:9" ht="15" hidden="1" customHeight="1">
      <c r="A86" s="130" t="s">
        <v>41</v>
      </c>
      <c r="B86" s="131" t="s">
        <v>34</v>
      </c>
      <c r="C86" s="131" t="s">
        <v>55</v>
      </c>
      <c r="D86" s="131" t="s">
        <v>59</v>
      </c>
      <c r="E86" s="131" t="s">
        <v>24</v>
      </c>
      <c r="F86" s="132">
        <v>0</v>
      </c>
      <c r="G86" s="132">
        <v>0</v>
      </c>
      <c r="H86" s="132">
        <v>0</v>
      </c>
      <c r="I86" s="102">
        <v>1</v>
      </c>
    </row>
    <row r="87" spans="1:9" ht="15" hidden="1" customHeight="1">
      <c r="A87" s="130" t="s">
        <v>31</v>
      </c>
      <c r="B87" s="131" t="s">
        <v>34</v>
      </c>
      <c r="C87" s="131" t="s">
        <v>55</v>
      </c>
      <c r="D87" s="131" t="s">
        <v>59</v>
      </c>
      <c r="E87" s="131" t="s">
        <v>32</v>
      </c>
      <c r="F87" s="132">
        <v>0</v>
      </c>
      <c r="G87" s="132">
        <v>0</v>
      </c>
      <c r="H87" s="132">
        <v>0</v>
      </c>
      <c r="I87" s="102">
        <v>1</v>
      </c>
    </row>
    <row r="88" spans="1:9" ht="15" hidden="1" customHeight="1">
      <c r="A88" s="130" t="s">
        <v>931</v>
      </c>
      <c r="B88" s="131" t="s">
        <v>34</v>
      </c>
      <c r="C88" s="131" t="s">
        <v>55</v>
      </c>
      <c r="D88" s="131" t="s">
        <v>61</v>
      </c>
      <c r="E88" s="131"/>
      <c r="F88" s="132">
        <f>F89</f>
        <v>0</v>
      </c>
      <c r="G88" s="132">
        <f>G89</f>
        <v>0</v>
      </c>
      <c r="H88" s="132">
        <f>H89</f>
        <v>0</v>
      </c>
      <c r="I88" s="102"/>
    </row>
    <row r="89" spans="1:9" ht="15" hidden="1" customHeight="1">
      <c r="A89" s="130" t="s">
        <v>62</v>
      </c>
      <c r="B89" s="131" t="s">
        <v>34</v>
      </c>
      <c r="C89" s="131" t="s">
        <v>55</v>
      </c>
      <c r="D89" s="131" t="s">
        <v>61</v>
      </c>
      <c r="E89" s="131" t="s">
        <v>63</v>
      </c>
      <c r="F89" s="132">
        <v>0</v>
      </c>
      <c r="G89" s="132">
        <v>0</v>
      </c>
      <c r="H89" s="132">
        <v>0</v>
      </c>
      <c r="I89" s="102">
        <v>1</v>
      </c>
    </row>
    <row r="90" spans="1:9" ht="15" hidden="1" customHeight="1">
      <c r="A90" s="130" t="s">
        <v>932</v>
      </c>
      <c r="B90" s="131" t="s">
        <v>34</v>
      </c>
      <c r="C90" s="131" t="s">
        <v>55</v>
      </c>
      <c r="D90" s="131" t="s">
        <v>61</v>
      </c>
      <c r="E90" s="131"/>
      <c r="F90" s="132">
        <f>F91</f>
        <v>0</v>
      </c>
      <c r="G90" s="132">
        <f>G91</f>
        <v>0</v>
      </c>
      <c r="H90" s="133">
        <f>H91</f>
        <v>0</v>
      </c>
      <c r="I90" s="102"/>
    </row>
    <row r="91" spans="1:9" ht="0.75" hidden="1" customHeight="1">
      <c r="A91" s="130" t="s">
        <v>62</v>
      </c>
      <c r="B91" s="131" t="s">
        <v>34</v>
      </c>
      <c r="C91" s="131" t="s">
        <v>55</v>
      </c>
      <c r="D91" s="131" t="s">
        <v>61</v>
      </c>
      <c r="E91" s="131" t="s">
        <v>63</v>
      </c>
      <c r="F91" s="132">
        <v>0</v>
      </c>
      <c r="G91" s="132">
        <v>0</v>
      </c>
      <c r="H91" s="133">
        <v>0</v>
      </c>
      <c r="I91" s="102">
        <v>1</v>
      </c>
    </row>
    <row r="92" spans="1:9" ht="39.950000000000003" customHeight="1">
      <c r="A92" s="137" t="s">
        <v>640</v>
      </c>
      <c r="B92" s="138" t="s">
        <v>34</v>
      </c>
      <c r="C92" s="138" t="s">
        <v>55</v>
      </c>
      <c r="D92" s="138" t="s">
        <v>641</v>
      </c>
      <c r="E92" s="138"/>
      <c r="F92" s="139">
        <f>F93</f>
        <v>25.3</v>
      </c>
      <c r="G92" s="139">
        <f>G93</f>
        <v>25.3</v>
      </c>
      <c r="H92" s="140">
        <f>H93</f>
        <v>25.3</v>
      </c>
      <c r="I92" s="103"/>
    </row>
    <row r="93" spans="1:9" ht="14.1" customHeight="1">
      <c r="A93" s="137" t="s">
        <v>41</v>
      </c>
      <c r="B93" s="138" t="s">
        <v>564</v>
      </c>
      <c r="C93" s="138" t="s">
        <v>55</v>
      </c>
      <c r="D93" s="138" t="s">
        <v>641</v>
      </c>
      <c r="E93" s="138" t="s">
        <v>24</v>
      </c>
      <c r="F93" s="139">
        <v>25.3</v>
      </c>
      <c r="G93" s="139">
        <v>25.3</v>
      </c>
      <c r="H93" s="140">
        <v>25.3</v>
      </c>
      <c r="I93" s="103">
        <v>2</v>
      </c>
    </row>
    <row r="94" spans="1:9" ht="14.1" customHeight="1">
      <c r="A94" s="130" t="s">
        <v>64</v>
      </c>
      <c r="B94" s="131" t="s">
        <v>34</v>
      </c>
      <c r="C94" s="131" t="s">
        <v>55</v>
      </c>
      <c r="D94" s="131" t="s">
        <v>65</v>
      </c>
      <c r="E94" s="131"/>
      <c r="F94" s="132">
        <f>F95</f>
        <v>50</v>
      </c>
      <c r="G94" s="132">
        <f>G95</f>
        <v>45</v>
      </c>
      <c r="H94" s="133">
        <f>H95</f>
        <v>45</v>
      </c>
      <c r="I94" s="102"/>
    </row>
    <row r="95" spans="1:9" ht="14.1" customHeight="1">
      <c r="A95" s="130" t="s">
        <v>31</v>
      </c>
      <c r="B95" s="131" t="s">
        <v>34</v>
      </c>
      <c r="C95" s="131" t="s">
        <v>55</v>
      </c>
      <c r="D95" s="131" t="s">
        <v>65</v>
      </c>
      <c r="E95" s="131" t="s">
        <v>32</v>
      </c>
      <c r="F95" s="132">
        <v>50</v>
      </c>
      <c r="G95" s="132">
        <v>45</v>
      </c>
      <c r="H95" s="133">
        <v>45</v>
      </c>
      <c r="I95" s="102">
        <v>1</v>
      </c>
    </row>
    <row r="96" spans="1:9" ht="14.1" customHeight="1">
      <c r="A96" s="130" t="s">
        <v>29</v>
      </c>
      <c r="B96" s="131" t="s">
        <v>34</v>
      </c>
      <c r="C96" s="131" t="s">
        <v>55</v>
      </c>
      <c r="D96" s="131" t="s">
        <v>30</v>
      </c>
      <c r="E96" s="131"/>
      <c r="F96" s="132">
        <f>F97</f>
        <v>50</v>
      </c>
      <c r="G96" s="132">
        <f>G97</f>
        <v>63</v>
      </c>
      <c r="H96" s="133">
        <f>H97</f>
        <v>63</v>
      </c>
      <c r="I96" s="102"/>
    </row>
    <row r="97" spans="1:9" ht="14.1" customHeight="1">
      <c r="A97" s="130" t="s">
        <v>31</v>
      </c>
      <c r="B97" s="131" t="s">
        <v>34</v>
      </c>
      <c r="C97" s="131" t="s">
        <v>55</v>
      </c>
      <c r="D97" s="131" t="s">
        <v>30</v>
      </c>
      <c r="E97" s="131" t="s">
        <v>32</v>
      </c>
      <c r="F97" s="132">
        <v>50</v>
      </c>
      <c r="G97" s="132">
        <v>63</v>
      </c>
      <c r="H97" s="133">
        <v>63</v>
      </c>
      <c r="I97" s="102">
        <v>1</v>
      </c>
    </row>
    <row r="98" spans="1:9" ht="51" customHeight="1">
      <c r="A98" s="136" t="s">
        <v>1031</v>
      </c>
      <c r="B98" s="138" t="s">
        <v>34</v>
      </c>
      <c r="C98" s="138" t="s">
        <v>55</v>
      </c>
      <c r="D98" s="138" t="s">
        <v>1032</v>
      </c>
      <c r="E98" s="138"/>
      <c r="F98" s="139">
        <f>F99</f>
        <v>0</v>
      </c>
      <c r="G98" s="139">
        <f t="shared" ref="G98:H98" si="23">G99</f>
        <v>0</v>
      </c>
      <c r="H98" s="139">
        <f t="shared" si="23"/>
        <v>0</v>
      </c>
      <c r="I98" s="103"/>
    </row>
    <row r="99" spans="1:9" ht="39" customHeight="1">
      <c r="A99" s="137" t="s">
        <v>21</v>
      </c>
      <c r="B99" s="138" t="s">
        <v>34</v>
      </c>
      <c r="C99" s="138" t="s">
        <v>55</v>
      </c>
      <c r="D99" s="138" t="s">
        <v>1032</v>
      </c>
      <c r="E99" s="138" t="s">
        <v>22</v>
      </c>
      <c r="F99" s="139">
        <v>0</v>
      </c>
      <c r="G99" s="139">
        <v>0</v>
      </c>
      <c r="H99" s="140">
        <v>0</v>
      </c>
      <c r="I99" s="103">
        <v>2</v>
      </c>
    </row>
    <row r="100" spans="1:9" ht="14.1" customHeight="1">
      <c r="A100" s="130" t="s">
        <v>66</v>
      </c>
      <c r="B100" s="131" t="s">
        <v>34</v>
      </c>
      <c r="C100" s="131" t="s">
        <v>55</v>
      </c>
      <c r="D100" s="131" t="s">
        <v>67</v>
      </c>
      <c r="E100" s="131"/>
      <c r="F100" s="132">
        <f>F101</f>
        <v>30</v>
      </c>
      <c r="G100" s="132">
        <f>G101</f>
        <v>10</v>
      </c>
      <c r="H100" s="133">
        <f>H101</f>
        <v>10</v>
      </c>
      <c r="I100" s="102"/>
    </row>
    <row r="101" spans="1:9" ht="14.1" customHeight="1">
      <c r="A101" s="130" t="s">
        <v>31</v>
      </c>
      <c r="B101" s="131" t="s">
        <v>34</v>
      </c>
      <c r="C101" s="131" t="s">
        <v>55</v>
      </c>
      <c r="D101" s="131" t="s">
        <v>67</v>
      </c>
      <c r="E101" s="131" t="s">
        <v>32</v>
      </c>
      <c r="F101" s="132">
        <v>30</v>
      </c>
      <c r="G101" s="132">
        <v>10</v>
      </c>
      <c r="H101" s="133">
        <v>10</v>
      </c>
      <c r="I101" s="102">
        <v>1</v>
      </c>
    </row>
    <row r="102" spans="1:9" ht="30" customHeight="1">
      <c r="A102" s="124" t="s">
        <v>68</v>
      </c>
      <c r="B102" s="125" t="s">
        <v>34</v>
      </c>
      <c r="C102" s="125" t="s">
        <v>69</v>
      </c>
      <c r="D102" s="125" t="s">
        <v>12</v>
      </c>
      <c r="E102" s="125" t="s">
        <v>12</v>
      </c>
      <c r="F102" s="126">
        <f>F103+F119</f>
        <v>4021.3</v>
      </c>
      <c r="G102" s="126">
        <f>G103+G119</f>
        <v>3961.8</v>
      </c>
      <c r="H102" s="126">
        <f>H103+H119</f>
        <v>3961.8</v>
      </c>
      <c r="I102" s="102"/>
    </row>
    <row r="103" spans="1:9" ht="15" customHeight="1">
      <c r="A103" s="127" t="s">
        <v>70</v>
      </c>
      <c r="B103" s="128" t="s">
        <v>34</v>
      </c>
      <c r="C103" s="128" t="s">
        <v>71</v>
      </c>
      <c r="D103" s="128"/>
      <c r="E103" s="128"/>
      <c r="F103" s="129">
        <f>F104+F116</f>
        <v>104.5</v>
      </c>
      <c r="G103" s="129">
        <f>G104+G116</f>
        <v>45</v>
      </c>
      <c r="H103" s="129">
        <f>H104+H116</f>
        <v>45</v>
      </c>
      <c r="I103" s="102"/>
    </row>
    <row r="104" spans="1:9" s="105" customFormat="1" ht="53.25" customHeight="1">
      <c r="A104" s="135" t="s">
        <v>732</v>
      </c>
      <c r="B104" s="131" t="s">
        <v>34</v>
      </c>
      <c r="C104" s="131" t="s">
        <v>71</v>
      </c>
      <c r="D104" s="120" t="s">
        <v>72</v>
      </c>
      <c r="E104" s="131"/>
      <c r="F104" s="132">
        <f>F105</f>
        <v>50</v>
      </c>
      <c r="G104" s="132">
        <f>G105</f>
        <v>0</v>
      </c>
      <c r="H104" s="132">
        <f>H105</f>
        <v>0</v>
      </c>
      <c r="I104" s="104"/>
    </row>
    <row r="105" spans="1:9" ht="14.1" customHeight="1">
      <c r="A105" s="130" t="s">
        <v>73</v>
      </c>
      <c r="B105" s="131" t="s">
        <v>34</v>
      </c>
      <c r="C105" s="131" t="s">
        <v>71</v>
      </c>
      <c r="D105" s="131" t="s">
        <v>74</v>
      </c>
      <c r="E105" s="131"/>
      <c r="F105" s="132">
        <f>F106+F108+F110+F112+F114</f>
        <v>50</v>
      </c>
      <c r="G105" s="132">
        <f>G106+G108+G110</f>
        <v>0</v>
      </c>
      <c r="H105" s="132">
        <f>H106+H108+H110</f>
        <v>0</v>
      </c>
      <c r="I105" s="102"/>
    </row>
    <row r="106" spans="1:9" ht="14.1" customHeight="1">
      <c r="A106" s="135" t="s">
        <v>75</v>
      </c>
      <c r="B106" s="131" t="s">
        <v>34</v>
      </c>
      <c r="C106" s="131" t="s">
        <v>71</v>
      </c>
      <c r="D106" s="131" t="s">
        <v>76</v>
      </c>
      <c r="E106" s="131"/>
      <c r="F106" s="132">
        <f>F107</f>
        <v>25</v>
      </c>
      <c r="G106" s="132">
        <f>G107</f>
        <v>0</v>
      </c>
      <c r="H106" s="133">
        <f>H107</f>
        <v>0</v>
      </c>
      <c r="I106" s="102"/>
    </row>
    <row r="107" spans="1:9" ht="14.1" customHeight="1">
      <c r="A107" s="130" t="s">
        <v>41</v>
      </c>
      <c r="B107" s="131" t="s">
        <v>34</v>
      </c>
      <c r="C107" s="131" t="s">
        <v>71</v>
      </c>
      <c r="D107" s="131" t="s">
        <v>76</v>
      </c>
      <c r="E107" s="131" t="s">
        <v>24</v>
      </c>
      <c r="F107" s="132">
        <v>25</v>
      </c>
      <c r="G107" s="132">
        <v>0</v>
      </c>
      <c r="H107" s="133">
        <v>0</v>
      </c>
      <c r="I107" s="102">
        <v>1</v>
      </c>
    </row>
    <row r="108" spans="1:9" ht="14.1" customHeight="1">
      <c r="A108" s="135" t="s">
        <v>77</v>
      </c>
      <c r="B108" s="131" t="s">
        <v>34</v>
      </c>
      <c r="C108" s="131" t="s">
        <v>71</v>
      </c>
      <c r="D108" s="131" t="s">
        <v>78</v>
      </c>
      <c r="E108" s="131"/>
      <c r="F108" s="132">
        <f>F109</f>
        <v>20</v>
      </c>
      <c r="G108" s="132">
        <f>G109</f>
        <v>0</v>
      </c>
      <c r="H108" s="133">
        <f>H109</f>
        <v>0</v>
      </c>
      <c r="I108" s="102"/>
    </row>
    <row r="109" spans="1:9" ht="14.1" customHeight="1">
      <c r="A109" s="130" t="s">
        <v>41</v>
      </c>
      <c r="B109" s="131" t="s">
        <v>34</v>
      </c>
      <c r="C109" s="131" t="s">
        <v>71</v>
      </c>
      <c r="D109" s="131" t="s">
        <v>78</v>
      </c>
      <c r="E109" s="131" t="s">
        <v>24</v>
      </c>
      <c r="F109" s="132">
        <v>20</v>
      </c>
      <c r="G109" s="132">
        <v>0</v>
      </c>
      <c r="H109" s="133">
        <v>0</v>
      </c>
      <c r="I109" s="102">
        <v>1</v>
      </c>
    </row>
    <row r="110" spans="1:9" ht="14.1" customHeight="1">
      <c r="A110" s="135" t="s">
        <v>79</v>
      </c>
      <c r="B110" s="131" t="s">
        <v>34</v>
      </c>
      <c r="C110" s="131" t="s">
        <v>71</v>
      </c>
      <c r="D110" s="131" t="s">
        <v>80</v>
      </c>
      <c r="E110" s="131"/>
      <c r="F110" s="132">
        <f>F111</f>
        <v>5</v>
      </c>
      <c r="G110" s="132">
        <f>G111</f>
        <v>0</v>
      </c>
      <c r="H110" s="133">
        <f>H111</f>
        <v>0</v>
      </c>
      <c r="I110" s="102"/>
    </row>
    <row r="111" spans="1:9" ht="14.1" customHeight="1">
      <c r="A111" s="130" t="s">
        <v>41</v>
      </c>
      <c r="B111" s="131" t="s">
        <v>34</v>
      </c>
      <c r="C111" s="131" t="s">
        <v>71</v>
      </c>
      <c r="D111" s="131" t="s">
        <v>80</v>
      </c>
      <c r="E111" s="131" t="s">
        <v>24</v>
      </c>
      <c r="F111" s="132">
        <v>5</v>
      </c>
      <c r="G111" s="132">
        <v>0</v>
      </c>
      <c r="H111" s="133">
        <v>0</v>
      </c>
      <c r="I111" s="102">
        <v>1</v>
      </c>
    </row>
    <row r="112" spans="1:9" ht="37.5" customHeight="1">
      <c r="A112" s="130" t="s">
        <v>1060</v>
      </c>
      <c r="B112" s="131" t="s">
        <v>34</v>
      </c>
      <c r="C112" s="131" t="s">
        <v>71</v>
      </c>
      <c r="D112" s="131" t="s">
        <v>1058</v>
      </c>
      <c r="E112" s="131"/>
      <c r="F112" s="132">
        <f>F113</f>
        <v>0</v>
      </c>
      <c r="G112" s="132">
        <f t="shared" ref="G112:H112" si="24">G113</f>
        <v>0</v>
      </c>
      <c r="H112" s="132">
        <f t="shared" si="24"/>
        <v>0</v>
      </c>
      <c r="I112" s="102"/>
    </row>
    <row r="113" spans="1:9" ht="14.1" customHeight="1">
      <c r="A113" s="130" t="s">
        <v>41</v>
      </c>
      <c r="B113" s="131" t="s">
        <v>34</v>
      </c>
      <c r="C113" s="131" t="s">
        <v>71</v>
      </c>
      <c r="D113" s="131" t="s">
        <v>1058</v>
      </c>
      <c r="E113" s="131" t="s">
        <v>24</v>
      </c>
      <c r="F113" s="132">
        <v>0</v>
      </c>
      <c r="G113" s="132">
        <v>0</v>
      </c>
      <c r="H113" s="133">
        <v>0</v>
      </c>
      <c r="I113" s="102">
        <v>1</v>
      </c>
    </row>
    <row r="114" spans="1:9" ht="14.1" customHeight="1">
      <c r="A114" s="130" t="s">
        <v>1086</v>
      </c>
      <c r="B114" s="131" t="s">
        <v>34</v>
      </c>
      <c r="C114" s="131" t="s">
        <v>71</v>
      </c>
      <c r="D114" s="131" t="s">
        <v>1087</v>
      </c>
      <c r="E114" s="131"/>
      <c r="F114" s="132">
        <f>F115</f>
        <v>0</v>
      </c>
      <c r="G114" s="132">
        <f t="shared" ref="G114:H114" si="25">G115</f>
        <v>0</v>
      </c>
      <c r="H114" s="132">
        <f t="shared" si="25"/>
        <v>0</v>
      </c>
      <c r="I114" s="102"/>
    </row>
    <row r="115" spans="1:9" ht="14.1" customHeight="1">
      <c r="A115" s="130" t="s">
        <v>41</v>
      </c>
      <c r="B115" s="131" t="s">
        <v>34</v>
      </c>
      <c r="C115" s="131" t="s">
        <v>71</v>
      </c>
      <c r="D115" s="131" t="s">
        <v>1087</v>
      </c>
      <c r="E115" s="131" t="s">
        <v>24</v>
      </c>
      <c r="F115" s="132">
        <v>0</v>
      </c>
      <c r="G115" s="132">
        <v>0</v>
      </c>
      <c r="H115" s="133">
        <v>0</v>
      </c>
      <c r="I115" s="102">
        <v>1</v>
      </c>
    </row>
    <row r="116" spans="1:9" ht="14.1" customHeight="1">
      <c r="A116" s="130" t="s">
        <v>81</v>
      </c>
      <c r="B116" s="131" t="s">
        <v>34</v>
      </c>
      <c r="C116" s="131" t="s">
        <v>71</v>
      </c>
      <c r="D116" s="131" t="s">
        <v>28</v>
      </c>
      <c r="E116" s="131"/>
      <c r="F116" s="132">
        <f t="shared" ref="F116:H117" si="26">F117</f>
        <v>54.5</v>
      </c>
      <c r="G116" s="132">
        <f t="shared" si="26"/>
        <v>45</v>
      </c>
      <c r="H116" s="133">
        <f t="shared" si="26"/>
        <v>45</v>
      </c>
      <c r="I116" s="102"/>
    </row>
    <row r="117" spans="1:9" ht="27" customHeight="1">
      <c r="A117" s="130" t="s">
        <v>82</v>
      </c>
      <c r="B117" s="131" t="s">
        <v>34</v>
      </c>
      <c r="C117" s="131" t="s">
        <v>71</v>
      </c>
      <c r="D117" s="131" t="s">
        <v>83</v>
      </c>
      <c r="E117" s="131"/>
      <c r="F117" s="132">
        <f t="shared" si="26"/>
        <v>54.5</v>
      </c>
      <c r="G117" s="132">
        <f t="shared" si="26"/>
        <v>45</v>
      </c>
      <c r="H117" s="133">
        <f t="shared" si="26"/>
        <v>45</v>
      </c>
      <c r="I117" s="102"/>
    </row>
    <row r="118" spans="1:9" ht="14.1" customHeight="1">
      <c r="A118" s="130" t="s">
        <v>41</v>
      </c>
      <c r="B118" s="131" t="s">
        <v>34</v>
      </c>
      <c r="C118" s="131" t="s">
        <v>71</v>
      </c>
      <c r="D118" s="131" t="s">
        <v>83</v>
      </c>
      <c r="E118" s="131" t="s">
        <v>24</v>
      </c>
      <c r="F118" s="132">
        <v>54.5</v>
      </c>
      <c r="G118" s="132">
        <v>45</v>
      </c>
      <c r="H118" s="133">
        <v>45</v>
      </c>
      <c r="I118" s="102">
        <v>1</v>
      </c>
    </row>
    <row r="119" spans="1:9" ht="27" customHeight="1">
      <c r="A119" s="127" t="s">
        <v>88</v>
      </c>
      <c r="B119" s="128" t="s">
        <v>34</v>
      </c>
      <c r="C119" s="128" t="s">
        <v>89</v>
      </c>
      <c r="D119" s="128"/>
      <c r="E119" s="128"/>
      <c r="F119" s="129">
        <f>F120+F124+F130+F134</f>
        <v>3916.8</v>
      </c>
      <c r="G119" s="129">
        <f>G120+G124+G130+G134</f>
        <v>3916.8</v>
      </c>
      <c r="H119" s="129">
        <f>H120+H124+H130+H134</f>
        <v>3916.8</v>
      </c>
      <c r="I119" s="102"/>
    </row>
    <row r="120" spans="1:9" s="105" customFormat="1" ht="27" customHeight="1">
      <c r="A120" s="130" t="s">
        <v>1104</v>
      </c>
      <c r="B120" s="131" t="s">
        <v>34</v>
      </c>
      <c r="C120" s="131" t="s">
        <v>89</v>
      </c>
      <c r="D120" s="120" t="s">
        <v>90</v>
      </c>
      <c r="E120" s="131"/>
      <c r="F120" s="132">
        <f>F121</f>
        <v>10</v>
      </c>
      <c r="G120" s="132">
        <f t="shared" ref="G120:H122" si="27">G121</f>
        <v>10</v>
      </c>
      <c r="H120" s="132">
        <f t="shared" si="27"/>
        <v>10</v>
      </c>
      <c r="I120" s="102"/>
    </row>
    <row r="121" spans="1:9" ht="14.1" customHeight="1">
      <c r="A121" s="130" t="s">
        <v>73</v>
      </c>
      <c r="B121" s="131" t="s">
        <v>34</v>
      </c>
      <c r="C121" s="131" t="s">
        <v>89</v>
      </c>
      <c r="D121" s="131" t="s">
        <v>91</v>
      </c>
      <c r="E121" s="131"/>
      <c r="F121" s="132">
        <f>F122</f>
        <v>10</v>
      </c>
      <c r="G121" s="132">
        <f t="shared" si="27"/>
        <v>10</v>
      </c>
      <c r="H121" s="132">
        <f t="shared" si="27"/>
        <v>10</v>
      </c>
      <c r="I121" s="102"/>
    </row>
    <row r="122" spans="1:9" ht="14.1" customHeight="1">
      <c r="A122" s="130" t="s">
        <v>92</v>
      </c>
      <c r="B122" s="131" t="s">
        <v>34</v>
      </c>
      <c r="C122" s="131" t="s">
        <v>89</v>
      </c>
      <c r="D122" s="131" t="s">
        <v>93</v>
      </c>
      <c r="E122" s="131"/>
      <c r="F122" s="132">
        <f>F123</f>
        <v>10</v>
      </c>
      <c r="G122" s="132">
        <f t="shared" si="27"/>
        <v>10</v>
      </c>
      <c r="H122" s="132">
        <f t="shared" si="27"/>
        <v>10</v>
      </c>
      <c r="I122" s="102"/>
    </row>
    <row r="123" spans="1:9" ht="14.1" customHeight="1">
      <c r="A123" s="130" t="s">
        <v>41</v>
      </c>
      <c r="B123" s="131" t="s">
        <v>34</v>
      </c>
      <c r="C123" s="131" t="s">
        <v>89</v>
      </c>
      <c r="D123" s="131" t="s">
        <v>93</v>
      </c>
      <c r="E123" s="131" t="s">
        <v>24</v>
      </c>
      <c r="F123" s="132">
        <v>10</v>
      </c>
      <c r="G123" s="132">
        <v>10</v>
      </c>
      <c r="H123" s="133">
        <v>10</v>
      </c>
      <c r="I123" s="102">
        <v>1</v>
      </c>
    </row>
    <row r="124" spans="1:9" s="105" customFormat="1" ht="27" customHeight="1">
      <c r="A124" s="130" t="s">
        <v>1107</v>
      </c>
      <c r="B124" s="131" t="s">
        <v>34</v>
      </c>
      <c r="C124" s="131" t="s">
        <v>89</v>
      </c>
      <c r="D124" s="120" t="s">
        <v>94</v>
      </c>
      <c r="E124" s="131"/>
      <c r="F124" s="132">
        <f>F125</f>
        <v>10</v>
      </c>
      <c r="G124" s="132">
        <f>G125</f>
        <v>10</v>
      </c>
      <c r="H124" s="132">
        <f>H125</f>
        <v>10</v>
      </c>
      <c r="I124" s="102"/>
    </row>
    <row r="125" spans="1:9" ht="14.1" customHeight="1">
      <c r="A125" s="130" t="s">
        <v>73</v>
      </c>
      <c r="B125" s="131" t="s">
        <v>34</v>
      </c>
      <c r="C125" s="131" t="s">
        <v>89</v>
      </c>
      <c r="D125" s="131" t="s">
        <v>95</v>
      </c>
      <c r="E125" s="131"/>
      <c r="F125" s="132">
        <f>F126+F128</f>
        <v>10</v>
      </c>
      <c r="G125" s="132">
        <f>G126+G128</f>
        <v>10</v>
      </c>
      <c r="H125" s="132">
        <f>H126+H128</f>
        <v>10</v>
      </c>
      <c r="I125" s="102"/>
    </row>
    <row r="126" spans="1:9" ht="14.1" customHeight="1">
      <c r="A126" s="130" t="s">
        <v>79</v>
      </c>
      <c r="B126" s="131" t="s">
        <v>34</v>
      </c>
      <c r="C126" s="131" t="s">
        <v>89</v>
      </c>
      <c r="D126" s="131" t="s">
        <v>96</v>
      </c>
      <c r="E126" s="131"/>
      <c r="F126" s="132">
        <f>F127</f>
        <v>8</v>
      </c>
      <c r="G126" s="132">
        <f>G127</f>
        <v>10</v>
      </c>
      <c r="H126" s="132">
        <f>H127</f>
        <v>10</v>
      </c>
      <c r="I126" s="102"/>
    </row>
    <row r="127" spans="1:9" ht="14.1" customHeight="1">
      <c r="A127" s="130" t="s">
        <v>41</v>
      </c>
      <c r="B127" s="131" t="s">
        <v>34</v>
      </c>
      <c r="C127" s="131" t="s">
        <v>89</v>
      </c>
      <c r="D127" s="131" t="s">
        <v>96</v>
      </c>
      <c r="E127" s="131" t="s">
        <v>24</v>
      </c>
      <c r="F127" s="132">
        <v>8</v>
      </c>
      <c r="G127" s="132">
        <v>10</v>
      </c>
      <c r="H127" s="133">
        <v>10</v>
      </c>
      <c r="I127" s="102">
        <v>1</v>
      </c>
    </row>
    <row r="128" spans="1:9" ht="27" customHeight="1">
      <c r="A128" s="130" t="s">
        <v>97</v>
      </c>
      <c r="B128" s="131" t="s">
        <v>34</v>
      </c>
      <c r="C128" s="131" t="s">
        <v>89</v>
      </c>
      <c r="D128" s="131" t="s">
        <v>98</v>
      </c>
      <c r="E128" s="131"/>
      <c r="F128" s="132">
        <f>F129</f>
        <v>2</v>
      </c>
      <c r="G128" s="132">
        <f>G129</f>
        <v>0</v>
      </c>
      <c r="H128" s="133">
        <f>H129</f>
        <v>0</v>
      </c>
      <c r="I128" s="102"/>
    </row>
    <row r="129" spans="1:9" ht="14.1" customHeight="1">
      <c r="A129" s="130" t="s">
        <v>41</v>
      </c>
      <c r="B129" s="131" t="s">
        <v>34</v>
      </c>
      <c r="C129" s="131" t="s">
        <v>89</v>
      </c>
      <c r="D129" s="131" t="s">
        <v>98</v>
      </c>
      <c r="E129" s="131" t="s">
        <v>24</v>
      </c>
      <c r="F129" s="132">
        <v>2</v>
      </c>
      <c r="G129" s="132">
        <v>0</v>
      </c>
      <c r="H129" s="133">
        <v>0</v>
      </c>
      <c r="I129" s="102">
        <v>1</v>
      </c>
    </row>
    <row r="130" spans="1:9" s="105" customFormat="1" ht="27" customHeight="1">
      <c r="A130" s="130" t="s">
        <v>1105</v>
      </c>
      <c r="B130" s="131" t="s">
        <v>34</v>
      </c>
      <c r="C130" s="131" t="s">
        <v>89</v>
      </c>
      <c r="D130" s="120" t="s">
        <v>99</v>
      </c>
      <c r="E130" s="131"/>
      <c r="F130" s="132">
        <f>F131</f>
        <v>5</v>
      </c>
      <c r="G130" s="132">
        <f t="shared" ref="G130:H132" si="28">G131</f>
        <v>5</v>
      </c>
      <c r="H130" s="132">
        <f t="shared" si="28"/>
        <v>5</v>
      </c>
      <c r="I130" s="102"/>
    </row>
    <row r="131" spans="1:9" s="105" customFormat="1" ht="14.1" customHeight="1">
      <c r="A131" s="130" t="s">
        <v>73</v>
      </c>
      <c r="B131" s="131" t="s">
        <v>34</v>
      </c>
      <c r="C131" s="131" t="s">
        <v>89</v>
      </c>
      <c r="D131" s="131" t="s">
        <v>100</v>
      </c>
      <c r="E131" s="131"/>
      <c r="F131" s="132">
        <f>F132</f>
        <v>5</v>
      </c>
      <c r="G131" s="132">
        <f t="shared" si="28"/>
        <v>5</v>
      </c>
      <c r="H131" s="132">
        <f t="shared" si="28"/>
        <v>5</v>
      </c>
      <c r="I131" s="102"/>
    </row>
    <row r="132" spans="1:9" ht="14.1" customHeight="1">
      <c r="A132" s="130" t="s">
        <v>101</v>
      </c>
      <c r="B132" s="131" t="s">
        <v>34</v>
      </c>
      <c r="C132" s="131" t="s">
        <v>89</v>
      </c>
      <c r="D132" s="131" t="s">
        <v>102</v>
      </c>
      <c r="E132" s="131"/>
      <c r="F132" s="132">
        <f>F133</f>
        <v>5</v>
      </c>
      <c r="G132" s="132">
        <f t="shared" si="28"/>
        <v>5</v>
      </c>
      <c r="H132" s="132">
        <f t="shared" si="28"/>
        <v>5</v>
      </c>
      <c r="I132" s="102"/>
    </row>
    <row r="133" spans="1:9" ht="14.1" customHeight="1">
      <c r="A133" s="130" t="s">
        <v>41</v>
      </c>
      <c r="B133" s="131" t="s">
        <v>34</v>
      </c>
      <c r="C133" s="131" t="s">
        <v>89</v>
      </c>
      <c r="D133" s="131" t="s">
        <v>102</v>
      </c>
      <c r="E133" s="131" t="s">
        <v>24</v>
      </c>
      <c r="F133" s="132">
        <v>5</v>
      </c>
      <c r="G133" s="132">
        <v>5</v>
      </c>
      <c r="H133" s="133">
        <v>5</v>
      </c>
      <c r="I133" s="102">
        <v>1</v>
      </c>
    </row>
    <row r="134" spans="1:9" s="105" customFormat="1" ht="14.1" customHeight="1">
      <c r="A134" s="130" t="s">
        <v>81</v>
      </c>
      <c r="B134" s="131" t="s">
        <v>34</v>
      </c>
      <c r="C134" s="131" t="s">
        <v>89</v>
      </c>
      <c r="D134" s="131" t="s">
        <v>28</v>
      </c>
      <c r="E134" s="131"/>
      <c r="F134" s="132">
        <f>F135+F138</f>
        <v>3891.8</v>
      </c>
      <c r="G134" s="132">
        <f>G135+G138</f>
        <v>3891.8</v>
      </c>
      <c r="H134" s="132">
        <f>H135+H138</f>
        <v>3891.8</v>
      </c>
      <c r="I134" s="102"/>
    </row>
    <row r="135" spans="1:9" s="105" customFormat="1" ht="39.950000000000003" customHeight="1">
      <c r="A135" s="130" t="s">
        <v>845</v>
      </c>
      <c r="B135" s="131" t="s">
        <v>34</v>
      </c>
      <c r="C135" s="131" t="s">
        <v>89</v>
      </c>
      <c r="D135" s="131" t="s">
        <v>103</v>
      </c>
      <c r="E135" s="120"/>
      <c r="F135" s="132">
        <f>F136+F137</f>
        <v>3886.8</v>
      </c>
      <c r="G135" s="132">
        <f>G136+G137</f>
        <v>3886.8</v>
      </c>
      <c r="H135" s="132">
        <f>H136+H137</f>
        <v>3886.8</v>
      </c>
      <c r="I135" s="102"/>
    </row>
    <row r="136" spans="1:9" ht="39.950000000000003" customHeight="1">
      <c r="A136" s="130" t="s">
        <v>21</v>
      </c>
      <c r="B136" s="131" t="s">
        <v>34</v>
      </c>
      <c r="C136" s="131" t="s">
        <v>89</v>
      </c>
      <c r="D136" s="131" t="s">
        <v>103</v>
      </c>
      <c r="E136" s="131" t="s">
        <v>22</v>
      </c>
      <c r="F136" s="132">
        <v>3736.8</v>
      </c>
      <c r="G136" s="132">
        <v>3736.8</v>
      </c>
      <c r="H136" s="132">
        <v>3736.8</v>
      </c>
      <c r="I136" s="102">
        <v>1</v>
      </c>
    </row>
    <row r="137" spans="1:9" ht="14.1" customHeight="1">
      <c r="A137" s="130" t="s">
        <v>41</v>
      </c>
      <c r="B137" s="131" t="s">
        <v>34</v>
      </c>
      <c r="C137" s="131" t="s">
        <v>89</v>
      </c>
      <c r="D137" s="131" t="s">
        <v>103</v>
      </c>
      <c r="E137" s="131" t="s">
        <v>24</v>
      </c>
      <c r="F137" s="132">
        <v>150</v>
      </c>
      <c r="G137" s="132">
        <v>150</v>
      </c>
      <c r="H137" s="132">
        <v>150</v>
      </c>
      <c r="I137" s="102">
        <v>1</v>
      </c>
    </row>
    <row r="138" spans="1:9" ht="14.1" customHeight="1">
      <c r="A138" s="130" t="s">
        <v>29</v>
      </c>
      <c r="B138" s="131" t="s">
        <v>34</v>
      </c>
      <c r="C138" s="131" t="s">
        <v>89</v>
      </c>
      <c r="D138" s="131" t="s">
        <v>30</v>
      </c>
      <c r="E138" s="131"/>
      <c r="F138" s="132">
        <f>F139</f>
        <v>5</v>
      </c>
      <c r="G138" s="132">
        <f>G139</f>
        <v>5</v>
      </c>
      <c r="H138" s="132">
        <f>H139</f>
        <v>5</v>
      </c>
      <c r="I138" s="102"/>
    </row>
    <row r="139" spans="1:9" ht="14.1" customHeight="1">
      <c r="A139" s="130" t="s">
        <v>31</v>
      </c>
      <c r="B139" s="131" t="s">
        <v>34</v>
      </c>
      <c r="C139" s="131" t="s">
        <v>89</v>
      </c>
      <c r="D139" s="131" t="s">
        <v>30</v>
      </c>
      <c r="E139" s="131" t="s">
        <v>32</v>
      </c>
      <c r="F139" s="132">
        <v>5</v>
      </c>
      <c r="G139" s="132">
        <v>5</v>
      </c>
      <c r="H139" s="132">
        <v>5</v>
      </c>
      <c r="I139" s="102">
        <v>1</v>
      </c>
    </row>
    <row r="140" spans="1:9" ht="15" customHeight="1">
      <c r="A140" s="124" t="s">
        <v>104</v>
      </c>
      <c r="B140" s="125" t="s">
        <v>34</v>
      </c>
      <c r="C140" s="125" t="s">
        <v>105</v>
      </c>
      <c r="D140" s="143"/>
      <c r="E140" s="143"/>
      <c r="F140" s="126">
        <f>F141+F151+F162+F189+F208</f>
        <v>44797.3</v>
      </c>
      <c r="G140" s="126">
        <f>G141+G151+G162+G189+G208</f>
        <v>40987</v>
      </c>
      <c r="H140" s="126">
        <f>H141+H151+H162+H189+H208</f>
        <v>40987</v>
      </c>
      <c r="I140" s="102"/>
    </row>
    <row r="141" spans="1:9" ht="15" customHeight="1">
      <c r="A141" s="127" t="s">
        <v>106</v>
      </c>
      <c r="B141" s="128" t="s">
        <v>34</v>
      </c>
      <c r="C141" s="128" t="s">
        <v>107</v>
      </c>
      <c r="D141" s="144"/>
      <c r="E141" s="144"/>
      <c r="F141" s="129">
        <f>F146+F142</f>
        <v>330.5</v>
      </c>
      <c r="G141" s="129">
        <f t="shared" ref="G141:H141" si="29">G146+G142</f>
        <v>75.2</v>
      </c>
      <c r="H141" s="129">
        <f t="shared" si="29"/>
        <v>75.2</v>
      </c>
      <c r="I141" s="102"/>
    </row>
    <row r="142" spans="1:9" ht="38.25" customHeight="1">
      <c r="A142" s="130" t="s">
        <v>727</v>
      </c>
      <c r="B142" s="131" t="s">
        <v>564</v>
      </c>
      <c r="C142" s="131" t="s">
        <v>107</v>
      </c>
      <c r="D142" s="120" t="s">
        <v>728</v>
      </c>
      <c r="E142" s="131"/>
      <c r="F142" s="132">
        <f>F143</f>
        <v>255.3</v>
      </c>
      <c r="G142" s="132">
        <f t="shared" ref="G142:H142" si="30">G143</f>
        <v>0</v>
      </c>
      <c r="H142" s="132">
        <f t="shared" si="30"/>
        <v>0</v>
      </c>
      <c r="I142" s="102"/>
    </row>
    <row r="143" spans="1:9" ht="25.5" customHeight="1">
      <c r="A143" s="137" t="s">
        <v>998</v>
      </c>
      <c r="B143" s="131" t="s">
        <v>34</v>
      </c>
      <c r="C143" s="131" t="s">
        <v>107</v>
      </c>
      <c r="D143" s="131" t="s">
        <v>729</v>
      </c>
      <c r="E143" s="131"/>
      <c r="F143" s="132">
        <f>F144+F145</f>
        <v>255.3</v>
      </c>
      <c r="G143" s="132">
        <f t="shared" ref="G143:H143" si="31">G144+G145</f>
        <v>0</v>
      </c>
      <c r="H143" s="132">
        <f t="shared" si="31"/>
        <v>0</v>
      </c>
      <c r="I143" s="102"/>
    </row>
    <row r="144" spans="1:9" ht="25.5" customHeight="1">
      <c r="A144" s="137" t="s">
        <v>125</v>
      </c>
      <c r="B144" s="138" t="s">
        <v>34</v>
      </c>
      <c r="C144" s="138" t="s">
        <v>107</v>
      </c>
      <c r="D144" s="138" t="s">
        <v>729</v>
      </c>
      <c r="E144" s="138" t="s">
        <v>24</v>
      </c>
      <c r="F144" s="139">
        <v>255.3</v>
      </c>
      <c r="G144" s="139">
        <v>0</v>
      </c>
      <c r="H144" s="140">
        <v>0</v>
      </c>
      <c r="I144" s="103">
        <v>2</v>
      </c>
    </row>
    <row r="145" spans="1:9" ht="26.25" customHeight="1">
      <c r="A145" s="130" t="s">
        <v>124</v>
      </c>
      <c r="B145" s="131" t="s">
        <v>34</v>
      </c>
      <c r="C145" s="131" t="s">
        <v>107</v>
      </c>
      <c r="D145" s="131" t="s">
        <v>729</v>
      </c>
      <c r="E145" s="131" t="s">
        <v>24</v>
      </c>
      <c r="F145" s="132">
        <v>0</v>
      </c>
      <c r="G145" s="132">
        <v>0</v>
      </c>
      <c r="H145" s="133">
        <v>0</v>
      </c>
      <c r="I145" s="102">
        <v>1</v>
      </c>
    </row>
    <row r="146" spans="1:9" ht="14.1" customHeight="1">
      <c r="A146" s="130" t="s">
        <v>81</v>
      </c>
      <c r="B146" s="131" t="s">
        <v>34</v>
      </c>
      <c r="C146" s="131" t="s">
        <v>107</v>
      </c>
      <c r="D146" s="131" t="s">
        <v>28</v>
      </c>
      <c r="E146" s="131"/>
      <c r="F146" s="132">
        <f>F147+F149</f>
        <v>75.2</v>
      </c>
      <c r="G146" s="132">
        <f t="shared" ref="G146:H146" si="32">G147+G149</f>
        <v>75.2</v>
      </c>
      <c r="H146" s="132">
        <f t="shared" si="32"/>
        <v>75.2</v>
      </c>
      <c r="I146" s="102"/>
    </row>
    <row r="147" spans="1:9" ht="39.950000000000003" customHeight="1">
      <c r="A147" s="137" t="s">
        <v>108</v>
      </c>
      <c r="B147" s="131" t="s">
        <v>34</v>
      </c>
      <c r="C147" s="131" t="s">
        <v>107</v>
      </c>
      <c r="D147" s="131" t="s">
        <v>109</v>
      </c>
      <c r="E147" s="131"/>
      <c r="F147" s="132">
        <f>F148</f>
        <v>75.2</v>
      </c>
      <c r="G147" s="132">
        <f>G148</f>
        <v>75.2</v>
      </c>
      <c r="H147" s="133">
        <f>H148</f>
        <v>75.2</v>
      </c>
      <c r="I147" s="102"/>
    </row>
    <row r="148" spans="1:9" ht="14.1" customHeight="1">
      <c r="A148" s="137" t="s">
        <v>41</v>
      </c>
      <c r="B148" s="138" t="s">
        <v>34</v>
      </c>
      <c r="C148" s="138" t="s">
        <v>107</v>
      </c>
      <c r="D148" s="138" t="s">
        <v>109</v>
      </c>
      <c r="E148" s="138" t="s">
        <v>24</v>
      </c>
      <c r="F148" s="139">
        <v>75.2</v>
      </c>
      <c r="G148" s="139">
        <v>75.2</v>
      </c>
      <c r="H148" s="140">
        <v>75.2</v>
      </c>
      <c r="I148" s="103">
        <v>2</v>
      </c>
    </row>
    <row r="149" spans="1:9" ht="27" customHeight="1">
      <c r="A149" s="137" t="s">
        <v>645</v>
      </c>
      <c r="B149" s="131" t="s">
        <v>34</v>
      </c>
      <c r="C149" s="131" t="s">
        <v>107</v>
      </c>
      <c r="D149" s="131" t="s">
        <v>952</v>
      </c>
      <c r="E149" s="131"/>
      <c r="F149" s="132">
        <f>F150</f>
        <v>0</v>
      </c>
      <c r="G149" s="132">
        <f>G150</f>
        <v>0</v>
      </c>
      <c r="H149" s="133">
        <f>H150</f>
        <v>0</v>
      </c>
      <c r="I149" s="102"/>
    </row>
    <row r="150" spans="1:9" ht="14.1" customHeight="1">
      <c r="A150" s="137" t="s">
        <v>41</v>
      </c>
      <c r="B150" s="138" t="s">
        <v>34</v>
      </c>
      <c r="C150" s="138" t="s">
        <v>107</v>
      </c>
      <c r="D150" s="138" t="s">
        <v>952</v>
      </c>
      <c r="E150" s="138" t="s">
        <v>24</v>
      </c>
      <c r="F150" s="139"/>
      <c r="G150" s="139"/>
      <c r="H150" s="140"/>
      <c r="I150" s="103">
        <v>2</v>
      </c>
    </row>
    <row r="151" spans="1:9" ht="15" customHeight="1">
      <c r="A151" s="127" t="s">
        <v>110</v>
      </c>
      <c r="B151" s="128" t="s">
        <v>34</v>
      </c>
      <c r="C151" s="128" t="s">
        <v>111</v>
      </c>
      <c r="D151" s="144"/>
      <c r="E151" s="144"/>
      <c r="F151" s="129">
        <f>F152+F156</f>
        <v>3382.4</v>
      </c>
      <c r="G151" s="129">
        <f>G152+G156</f>
        <v>82.4</v>
      </c>
      <c r="H151" s="129">
        <f>H152+H156</f>
        <v>82.4</v>
      </c>
      <c r="I151" s="102"/>
    </row>
    <row r="152" spans="1:9" s="105" customFormat="1" ht="63.75" customHeight="1">
      <c r="A152" s="145" t="s">
        <v>733</v>
      </c>
      <c r="B152" s="131" t="s">
        <v>34</v>
      </c>
      <c r="C152" s="131" t="s">
        <v>111</v>
      </c>
      <c r="D152" s="120" t="s">
        <v>112</v>
      </c>
      <c r="E152" s="131"/>
      <c r="F152" s="132">
        <f>F153</f>
        <v>3300</v>
      </c>
      <c r="G152" s="132">
        <f t="shared" ref="G152:H154" si="33">G153</f>
        <v>0</v>
      </c>
      <c r="H152" s="132">
        <f t="shared" si="33"/>
        <v>0</v>
      </c>
      <c r="I152" s="102"/>
    </row>
    <row r="153" spans="1:9" s="105" customFormat="1" ht="14.1" customHeight="1">
      <c r="A153" s="130" t="s">
        <v>73</v>
      </c>
      <c r="B153" s="131" t="s">
        <v>34</v>
      </c>
      <c r="C153" s="131" t="s">
        <v>111</v>
      </c>
      <c r="D153" s="131" t="s">
        <v>113</v>
      </c>
      <c r="E153" s="120"/>
      <c r="F153" s="132">
        <f>F154</f>
        <v>3300</v>
      </c>
      <c r="G153" s="132">
        <f t="shared" si="33"/>
        <v>0</v>
      </c>
      <c r="H153" s="132">
        <f t="shared" si="33"/>
        <v>0</v>
      </c>
      <c r="I153" s="102"/>
    </row>
    <row r="154" spans="1:9" ht="41.25" customHeight="1">
      <c r="A154" s="130" t="s">
        <v>772</v>
      </c>
      <c r="B154" s="131" t="s">
        <v>34</v>
      </c>
      <c r="C154" s="131" t="s">
        <v>111</v>
      </c>
      <c r="D154" s="131" t="s">
        <v>114</v>
      </c>
      <c r="E154" s="131"/>
      <c r="F154" s="132">
        <f>F155</f>
        <v>3300</v>
      </c>
      <c r="G154" s="132">
        <f t="shared" si="33"/>
        <v>0</v>
      </c>
      <c r="H154" s="132">
        <f t="shared" si="33"/>
        <v>0</v>
      </c>
      <c r="I154" s="102"/>
    </row>
    <row r="155" spans="1:9" ht="27" customHeight="1">
      <c r="A155" s="130" t="s">
        <v>115</v>
      </c>
      <c r="B155" s="131" t="s">
        <v>34</v>
      </c>
      <c r="C155" s="131" t="s">
        <v>111</v>
      </c>
      <c r="D155" s="131" t="s">
        <v>114</v>
      </c>
      <c r="E155" s="131" t="s">
        <v>24</v>
      </c>
      <c r="F155" s="132">
        <v>3300</v>
      </c>
      <c r="G155" s="132">
        <v>0</v>
      </c>
      <c r="H155" s="132">
        <v>0</v>
      </c>
      <c r="I155" s="102">
        <v>1</v>
      </c>
    </row>
    <row r="156" spans="1:9" ht="14.1" customHeight="1">
      <c r="A156" s="130" t="s">
        <v>116</v>
      </c>
      <c r="B156" s="131" t="s">
        <v>34</v>
      </c>
      <c r="C156" s="131" t="s">
        <v>111</v>
      </c>
      <c r="D156" s="131" t="s">
        <v>28</v>
      </c>
      <c r="E156" s="131"/>
      <c r="F156" s="132">
        <f>F157+F159</f>
        <v>82.4</v>
      </c>
      <c r="G156" s="132">
        <f>G157+G159</f>
        <v>82.4</v>
      </c>
      <c r="H156" s="132">
        <f>H157+H159</f>
        <v>82.4</v>
      </c>
      <c r="I156" s="102"/>
    </row>
    <row r="157" spans="1:9" ht="12.75" customHeight="1">
      <c r="A157" s="130" t="s">
        <v>550</v>
      </c>
      <c r="B157" s="131" t="s">
        <v>34</v>
      </c>
      <c r="C157" s="131" t="s">
        <v>111</v>
      </c>
      <c r="D157" s="131" t="s">
        <v>551</v>
      </c>
      <c r="E157" s="131"/>
      <c r="F157" s="132">
        <f>F158</f>
        <v>0</v>
      </c>
      <c r="G157" s="132">
        <f>G158</f>
        <v>0</v>
      </c>
      <c r="H157" s="132">
        <f>H158</f>
        <v>0</v>
      </c>
      <c r="I157" s="102"/>
    </row>
    <row r="158" spans="1:9" ht="12.75" customHeight="1">
      <c r="A158" s="130" t="s">
        <v>117</v>
      </c>
      <c r="B158" s="131" t="s">
        <v>34</v>
      </c>
      <c r="C158" s="131" t="s">
        <v>111</v>
      </c>
      <c r="D158" s="131" t="s">
        <v>551</v>
      </c>
      <c r="E158" s="131" t="s">
        <v>24</v>
      </c>
      <c r="F158" s="132"/>
      <c r="G158" s="132"/>
      <c r="H158" s="133"/>
      <c r="I158" s="102">
        <v>1</v>
      </c>
    </row>
    <row r="159" spans="1:9" ht="27" customHeight="1">
      <c r="A159" s="137" t="s">
        <v>118</v>
      </c>
      <c r="B159" s="131" t="s">
        <v>34</v>
      </c>
      <c r="C159" s="131" t="s">
        <v>111</v>
      </c>
      <c r="D159" s="131" t="s">
        <v>119</v>
      </c>
      <c r="E159" s="131"/>
      <c r="F159" s="132">
        <f>F160+F161</f>
        <v>82.4</v>
      </c>
      <c r="G159" s="132">
        <f>G160+G161</f>
        <v>82.4</v>
      </c>
      <c r="H159" s="132">
        <f>H160+H161</f>
        <v>82.4</v>
      </c>
      <c r="I159" s="102"/>
    </row>
    <row r="160" spans="1:9" ht="39.950000000000003" customHeight="1">
      <c r="A160" s="137" t="s">
        <v>21</v>
      </c>
      <c r="B160" s="138" t="s">
        <v>34</v>
      </c>
      <c r="C160" s="138" t="s">
        <v>111</v>
      </c>
      <c r="D160" s="138" t="s">
        <v>119</v>
      </c>
      <c r="E160" s="138" t="s">
        <v>22</v>
      </c>
      <c r="F160" s="139">
        <v>82.4</v>
      </c>
      <c r="G160" s="139">
        <v>82.4</v>
      </c>
      <c r="H160" s="139">
        <v>82.4</v>
      </c>
      <c r="I160" s="103">
        <v>2</v>
      </c>
    </row>
    <row r="161" spans="1:9" ht="27" customHeight="1">
      <c r="A161" s="137" t="s">
        <v>117</v>
      </c>
      <c r="B161" s="138" t="s">
        <v>34</v>
      </c>
      <c r="C161" s="138" t="s">
        <v>111</v>
      </c>
      <c r="D161" s="138" t="s">
        <v>119</v>
      </c>
      <c r="E161" s="138" t="s">
        <v>24</v>
      </c>
      <c r="F161" s="139"/>
      <c r="G161" s="139"/>
      <c r="H161" s="139"/>
      <c r="I161" s="103">
        <v>2</v>
      </c>
    </row>
    <row r="162" spans="1:9" ht="15" customHeight="1">
      <c r="A162" s="127" t="s">
        <v>120</v>
      </c>
      <c r="B162" s="128" t="s">
        <v>34</v>
      </c>
      <c r="C162" s="128" t="s">
        <v>121</v>
      </c>
      <c r="D162" s="144"/>
      <c r="E162" s="144"/>
      <c r="F162" s="129">
        <f>F163</f>
        <v>40083.5</v>
      </c>
      <c r="G162" s="129">
        <f>G163</f>
        <v>40083.5</v>
      </c>
      <c r="H162" s="129">
        <f>H163</f>
        <v>40083.5</v>
      </c>
      <c r="I162" s="102"/>
    </row>
    <row r="163" spans="1:9" ht="14.1" customHeight="1">
      <c r="A163" s="130" t="s">
        <v>116</v>
      </c>
      <c r="B163" s="131" t="s">
        <v>34</v>
      </c>
      <c r="C163" s="131" t="s">
        <v>121</v>
      </c>
      <c r="D163" s="131" t="s">
        <v>28</v>
      </c>
      <c r="E163" s="131"/>
      <c r="F163" s="132">
        <f>F166+F168++F170+F172+F174+F176+F178+F181+F184+F164+F187</f>
        <v>40083.5</v>
      </c>
      <c r="G163" s="132">
        <f t="shared" ref="G163:H163" si="34">G166+G168++G170+G172+G174+G176+G178+G181+G184+G164+G187</f>
        <v>40083.5</v>
      </c>
      <c r="H163" s="132">
        <f t="shared" si="34"/>
        <v>40083.5</v>
      </c>
      <c r="I163" s="102"/>
    </row>
    <row r="164" spans="1:9" ht="14.1" customHeight="1">
      <c r="A164" s="130" t="s">
        <v>1003</v>
      </c>
      <c r="B164" s="131" t="s">
        <v>34</v>
      </c>
      <c r="C164" s="131" t="s">
        <v>121</v>
      </c>
      <c r="D164" s="131" t="s">
        <v>1002</v>
      </c>
      <c r="E164" s="131"/>
      <c r="F164" s="155">
        <f>F165</f>
        <v>0</v>
      </c>
      <c r="G164" s="155">
        <f t="shared" ref="G164" si="35">G165</f>
        <v>0</v>
      </c>
      <c r="H164" s="155">
        <f t="shared" ref="H164" si="36">H165</f>
        <v>0</v>
      </c>
      <c r="I164" s="102"/>
    </row>
    <row r="165" spans="1:9" ht="14.1" customHeight="1">
      <c r="A165" s="130" t="s">
        <v>41</v>
      </c>
      <c r="B165" s="131" t="s">
        <v>34</v>
      </c>
      <c r="C165" s="131" t="s">
        <v>121</v>
      </c>
      <c r="D165" s="131" t="s">
        <v>1002</v>
      </c>
      <c r="E165" s="131" t="s">
        <v>24</v>
      </c>
      <c r="F165" s="155">
        <v>0</v>
      </c>
      <c r="G165" s="155">
        <v>0</v>
      </c>
      <c r="H165" s="155">
        <v>0</v>
      </c>
      <c r="I165" s="102"/>
    </row>
    <row r="166" spans="1:9" ht="14.1" customHeight="1">
      <c r="A166" s="130" t="s">
        <v>552</v>
      </c>
      <c r="B166" s="131" t="s">
        <v>34</v>
      </c>
      <c r="C166" s="131" t="s">
        <v>121</v>
      </c>
      <c r="D166" s="131" t="s">
        <v>553</v>
      </c>
      <c r="E166" s="131"/>
      <c r="F166" s="132">
        <f>F167</f>
        <v>150</v>
      </c>
      <c r="G166" s="132">
        <f>G167</f>
        <v>0</v>
      </c>
      <c r="H166" s="133">
        <f>H167</f>
        <v>0</v>
      </c>
      <c r="I166" s="102"/>
    </row>
    <row r="167" spans="1:9" ht="14.1" customHeight="1">
      <c r="A167" s="130" t="s">
        <v>41</v>
      </c>
      <c r="B167" s="131" t="s">
        <v>34</v>
      </c>
      <c r="C167" s="131" t="s">
        <v>121</v>
      </c>
      <c r="D167" s="131" t="s">
        <v>553</v>
      </c>
      <c r="E167" s="131" t="s">
        <v>24</v>
      </c>
      <c r="F167" s="132">
        <v>150</v>
      </c>
      <c r="G167" s="132">
        <v>0</v>
      </c>
      <c r="H167" s="133">
        <v>0</v>
      </c>
      <c r="I167" s="102">
        <v>1</v>
      </c>
    </row>
    <row r="168" spans="1:9" ht="27" customHeight="1">
      <c r="A168" s="130" t="s">
        <v>977</v>
      </c>
      <c r="B168" s="131" t="s">
        <v>34</v>
      </c>
      <c r="C168" s="131" t="s">
        <v>121</v>
      </c>
      <c r="D168" s="131" t="s">
        <v>976</v>
      </c>
      <c r="E168" s="131"/>
      <c r="F168" s="132">
        <f>F169</f>
        <v>14602.1</v>
      </c>
      <c r="G168" s="132">
        <f>G169</f>
        <v>15103.5</v>
      </c>
      <c r="H168" s="133">
        <f>H169</f>
        <v>15103.5</v>
      </c>
      <c r="I168" s="102"/>
    </row>
    <row r="169" spans="1:9" ht="14.1" customHeight="1">
      <c r="A169" s="130" t="s">
        <v>41</v>
      </c>
      <c r="B169" s="131" t="s">
        <v>34</v>
      </c>
      <c r="C169" s="131" t="s">
        <v>121</v>
      </c>
      <c r="D169" s="131" t="s">
        <v>976</v>
      </c>
      <c r="E169" s="131" t="s">
        <v>24</v>
      </c>
      <c r="F169" s="132">
        <v>14602.1</v>
      </c>
      <c r="G169" s="132">
        <v>15103.5</v>
      </c>
      <c r="H169" s="132">
        <v>15103.5</v>
      </c>
      <c r="I169" s="102">
        <v>1</v>
      </c>
    </row>
    <row r="170" spans="1:9" ht="14.1" customHeight="1">
      <c r="A170" s="137" t="s">
        <v>897</v>
      </c>
      <c r="B170" s="138" t="s">
        <v>34</v>
      </c>
      <c r="C170" s="138" t="s">
        <v>121</v>
      </c>
      <c r="D170" s="138" t="s">
        <v>898</v>
      </c>
      <c r="E170" s="138"/>
      <c r="F170" s="139">
        <f>F171</f>
        <v>0</v>
      </c>
      <c r="G170" s="139">
        <f>G171</f>
        <v>0</v>
      </c>
      <c r="H170" s="140">
        <f>H171</f>
        <v>0</v>
      </c>
      <c r="I170" s="103"/>
    </row>
    <row r="171" spans="1:9" ht="14.1" customHeight="1">
      <c r="A171" s="137" t="s">
        <v>41</v>
      </c>
      <c r="B171" s="138" t="s">
        <v>34</v>
      </c>
      <c r="C171" s="138" t="s">
        <v>121</v>
      </c>
      <c r="D171" s="138" t="s">
        <v>898</v>
      </c>
      <c r="E171" s="138" t="s">
        <v>24</v>
      </c>
      <c r="F171" s="139"/>
      <c r="G171" s="139"/>
      <c r="H171" s="140"/>
      <c r="I171" s="103">
        <v>3</v>
      </c>
    </row>
    <row r="172" spans="1:9" ht="25.5" customHeight="1">
      <c r="A172" s="137" t="s">
        <v>896</v>
      </c>
      <c r="B172" s="138" t="s">
        <v>34</v>
      </c>
      <c r="C172" s="138" t="s">
        <v>121</v>
      </c>
      <c r="D172" s="138" t="s">
        <v>893</v>
      </c>
      <c r="E172" s="138"/>
      <c r="F172" s="139">
        <f>F173</f>
        <v>0</v>
      </c>
      <c r="G172" s="139">
        <f>G173</f>
        <v>0</v>
      </c>
      <c r="H172" s="140">
        <f>H173</f>
        <v>0</v>
      </c>
      <c r="I172" s="103"/>
    </row>
    <row r="173" spans="1:9" ht="14.1" customHeight="1">
      <c r="A173" s="137" t="s">
        <v>41</v>
      </c>
      <c r="B173" s="138" t="s">
        <v>34</v>
      </c>
      <c r="C173" s="138" t="s">
        <v>121</v>
      </c>
      <c r="D173" s="138" t="s">
        <v>893</v>
      </c>
      <c r="E173" s="138" t="s">
        <v>24</v>
      </c>
      <c r="F173" s="139"/>
      <c r="G173" s="139"/>
      <c r="H173" s="139"/>
      <c r="I173" s="103">
        <v>3</v>
      </c>
    </row>
    <row r="174" spans="1:9" ht="39.950000000000003" customHeight="1">
      <c r="A174" s="137" t="s">
        <v>882</v>
      </c>
      <c r="B174" s="138" t="s">
        <v>34</v>
      </c>
      <c r="C174" s="138" t="s">
        <v>121</v>
      </c>
      <c r="D174" s="138" t="s">
        <v>881</v>
      </c>
      <c r="E174" s="138"/>
      <c r="F174" s="139">
        <f>F175</f>
        <v>0</v>
      </c>
      <c r="G174" s="139">
        <f>G175</f>
        <v>0</v>
      </c>
      <c r="H174" s="140">
        <f>H175</f>
        <v>0</v>
      </c>
      <c r="I174" s="103"/>
    </row>
    <row r="175" spans="1:9" ht="13.5" customHeight="1">
      <c r="A175" s="137" t="s">
        <v>41</v>
      </c>
      <c r="B175" s="138" t="s">
        <v>34</v>
      </c>
      <c r="C175" s="138" t="s">
        <v>121</v>
      </c>
      <c r="D175" s="138" t="s">
        <v>881</v>
      </c>
      <c r="E175" s="138" t="s">
        <v>24</v>
      </c>
      <c r="F175" s="139"/>
      <c r="G175" s="139"/>
      <c r="H175" s="139"/>
      <c r="I175" s="103">
        <v>3</v>
      </c>
    </row>
    <row r="176" spans="1:9" ht="40.5" customHeight="1">
      <c r="A176" s="146" t="s">
        <v>642</v>
      </c>
      <c r="B176" s="131" t="s">
        <v>34</v>
      </c>
      <c r="C176" s="131" t="s">
        <v>121</v>
      </c>
      <c r="D176" s="131" t="s">
        <v>978</v>
      </c>
      <c r="E176" s="131"/>
      <c r="F176" s="132">
        <f>F177</f>
        <v>0</v>
      </c>
      <c r="G176" s="132">
        <f>G177</f>
        <v>0</v>
      </c>
      <c r="H176" s="133">
        <f>H177</f>
        <v>0</v>
      </c>
      <c r="I176" s="102"/>
    </row>
    <row r="177" spans="1:9" ht="13.5" customHeight="1">
      <c r="A177" s="130" t="s">
        <v>643</v>
      </c>
      <c r="B177" s="131" t="s">
        <v>34</v>
      </c>
      <c r="C177" s="131" t="s">
        <v>121</v>
      </c>
      <c r="D177" s="131" t="s">
        <v>978</v>
      </c>
      <c r="E177" s="131" t="s">
        <v>190</v>
      </c>
      <c r="F177" s="132">
        <v>0</v>
      </c>
      <c r="G177" s="132">
        <v>0</v>
      </c>
      <c r="H177" s="133">
        <v>0</v>
      </c>
      <c r="I177" s="102">
        <v>1</v>
      </c>
    </row>
    <row r="178" spans="1:9" ht="13.5" customHeight="1">
      <c r="A178" s="137" t="s">
        <v>122</v>
      </c>
      <c r="B178" s="131" t="s">
        <v>34</v>
      </c>
      <c r="C178" s="131" t="s">
        <v>121</v>
      </c>
      <c r="D178" s="131" t="s">
        <v>880</v>
      </c>
      <c r="E178" s="131"/>
      <c r="F178" s="132">
        <f>F179+F180</f>
        <v>16320</v>
      </c>
      <c r="G178" s="132">
        <f t="shared" ref="G178:H178" si="37">G179+G180</f>
        <v>16320</v>
      </c>
      <c r="H178" s="132">
        <f t="shared" si="37"/>
        <v>16320</v>
      </c>
      <c r="I178" s="102"/>
    </row>
    <row r="179" spans="1:9" ht="27" customHeight="1">
      <c r="A179" s="137" t="s">
        <v>371</v>
      </c>
      <c r="B179" s="138" t="s">
        <v>34</v>
      </c>
      <c r="C179" s="138" t="s">
        <v>121</v>
      </c>
      <c r="D179" s="138" t="s">
        <v>880</v>
      </c>
      <c r="E179" s="138" t="s">
        <v>24</v>
      </c>
      <c r="F179" s="139">
        <v>16320</v>
      </c>
      <c r="G179" s="139">
        <v>16320</v>
      </c>
      <c r="H179" s="139">
        <v>16320</v>
      </c>
      <c r="I179" s="103">
        <v>2</v>
      </c>
    </row>
    <row r="180" spans="1:9" ht="14.1" customHeight="1">
      <c r="A180" s="137" t="s">
        <v>895</v>
      </c>
      <c r="B180" s="138" t="s">
        <v>34</v>
      </c>
      <c r="C180" s="138" t="s">
        <v>121</v>
      </c>
      <c r="D180" s="138" t="s">
        <v>880</v>
      </c>
      <c r="E180" s="138" t="s">
        <v>190</v>
      </c>
      <c r="F180" s="139"/>
      <c r="G180" s="139"/>
      <c r="H180" s="139"/>
      <c r="I180" s="103">
        <v>2</v>
      </c>
    </row>
    <row r="181" spans="1:9" ht="13.5" customHeight="1">
      <c r="A181" s="147" t="s">
        <v>894</v>
      </c>
      <c r="B181" s="131" t="s">
        <v>34</v>
      </c>
      <c r="C181" s="131" t="s">
        <v>121</v>
      </c>
      <c r="D181" s="131" t="s">
        <v>123</v>
      </c>
      <c r="E181" s="131"/>
      <c r="F181" s="132">
        <f>F182+F183</f>
        <v>270.60000000000002</v>
      </c>
      <c r="G181" s="132">
        <f t="shared" ref="G181:H181" si="38">G182+G183</f>
        <v>0</v>
      </c>
      <c r="H181" s="132">
        <f t="shared" si="38"/>
        <v>0</v>
      </c>
      <c r="I181" s="102"/>
    </row>
    <row r="182" spans="1:9" ht="27" customHeight="1">
      <c r="A182" s="130" t="s">
        <v>372</v>
      </c>
      <c r="B182" s="131" t="s">
        <v>34</v>
      </c>
      <c r="C182" s="131" t="s">
        <v>121</v>
      </c>
      <c r="D182" s="131" t="s">
        <v>123</v>
      </c>
      <c r="E182" s="131" t="s">
        <v>24</v>
      </c>
      <c r="F182" s="132">
        <v>270.60000000000002</v>
      </c>
      <c r="G182" s="132">
        <v>0</v>
      </c>
      <c r="H182" s="132">
        <v>0</v>
      </c>
      <c r="I182" s="102">
        <v>1</v>
      </c>
    </row>
    <row r="183" spans="1:9" ht="14.1" customHeight="1">
      <c r="A183" s="130" t="s">
        <v>643</v>
      </c>
      <c r="B183" s="131" t="s">
        <v>34</v>
      </c>
      <c r="C183" s="131" t="s">
        <v>121</v>
      </c>
      <c r="D183" s="131" t="s">
        <v>123</v>
      </c>
      <c r="E183" s="131" t="s">
        <v>190</v>
      </c>
      <c r="F183" s="132">
        <v>0</v>
      </c>
      <c r="G183" s="132">
        <v>0</v>
      </c>
      <c r="H183" s="132">
        <v>0</v>
      </c>
      <c r="I183" s="102">
        <v>1</v>
      </c>
    </row>
    <row r="184" spans="1:9" ht="27" customHeight="1">
      <c r="A184" s="148" t="s">
        <v>879</v>
      </c>
      <c r="B184" s="149" t="s">
        <v>34</v>
      </c>
      <c r="C184" s="149" t="s">
        <v>121</v>
      </c>
      <c r="D184" s="149" t="s">
        <v>878</v>
      </c>
      <c r="E184" s="149"/>
      <c r="F184" s="150">
        <f>F186+F185</f>
        <v>8740.7999999999993</v>
      </c>
      <c r="G184" s="150">
        <f>G186+G185</f>
        <v>8660</v>
      </c>
      <c r="H184" s="150">
        <f>H186+H185</f>
        <v>8660</v>
      </c>
      <c r="I184" s="102"/>
    </row>
    <row r="185" spans="1:9" ht="27" customHeight="1">
      <c r="A185" s="148" t="s">
        <v>125</v>
      </c>
      <c r="B185" s="151" t="s">
        <v>34</v>
      </c>
      <c r="C185" s="151" t="s">
        <v>121</v>
      </c>
      <c r="D185" s="151" t="s">
        <v>878</v>
      </c>
      <c r="E185" s="151" t="s">
        <v>24</v>
      </c>
      <c r="F185" s="152">
        <v>8660</v>
      </c>
      <c r="G185" s="152">
        <v>8660</v>
      </c>
      <c r="H185" s="152">
        <v>8660</v>
      </c>
      <c r="I185" s="103">
        <v>2</v>
      </c>
    </row>
    <row r="186" spans="1:9" ht="27" customHeight="1">
      <c r="A186" s="153" t="s">
        <v>124</v>
      </c>
      <c r="B186" s="149" t="s">
        <v>34</v>
      </c>
      <c r="C186" s="149" t="s">
        <v>121</v>
      </c>
      <c r="D186" s="149" t="s">
        <v>126</v>
      </c>
      <c r="E186" s="149" t="s">
        <v>24</v>
      </c>
      <c r="F186" s="150">
        <v>80.8</v>
      </c>
      <c r="G186" s="150">
        <v>0</v>
      </c>
      <c r="H186" s="150">
        <v>0</v>
      </c>
      <c r="I186" s="102">
        <v>1</v>
      </c>
    </row>
    <row r="187" spans="1:9" ht="13.5" customHeight="1">
      <c r="A187" s="137" t="s">
        <v>122</v>
      </c>
      <c r="B187" s="131" t="s">
        <v>34</v>
      </c>
      <c r="C187" s="131" t="s">
        <v>121</v>
      </c>
      <c r="D187" s="131" t="s">
        <v>1061</v>
      </c>
      <c r="E187" s="131"/>
      <c r="F187" s="132">
        <f>F188</f>
        <v>0</v>
      </c>
      <c r="G187" s="132">
        <f t="shared" ref="G187:H187" si="39">G188</f>
        <v>0</v>
      </c>
      <c r="H187" s="132">
        <f t="shared" si="39"/>
        <v>0</v>
      </c>
      <c r="I187" s="102"/>
    </row>
    <row r="188" spans="1:9" ht="27" customHeight="1">
      <c r="A188" s="137" t="s">
        <v>371</v>
      </c>
      <c r="B188" s="138" t="s">
        <v>34</v>
      </c>
      <c r="C188" s="138" t="s">
        <v>121</v>
      </c>
      <c r="D188" s="138" t="s">
        <v>1061</v>
      </c>
      <c r="E188" s="138" t="s">
        <v>24</v>
      </c>
      <c r="F188" s="139"/>
      <c r="G188" s="139"/>
      <c r="H188" s="139"/>
      <c r="I188" s="103">
        <v>2</v>
      </c>
    </row>
    <row r="189" spans="1:9" ht="15" customHeight="1">
      <c r="A189" s="127" t="s">
        <v>127</v>
      </c>
      <c r="B189" s="128" t="s">
        <v>34</v>
      </c>
      <c r="C189" s="128" t="s">
        <v>128</v>
      </c>
      <c r="D189" s="144"/>
      <c r="E189" s="144"/>
      <c r="F189" s="129">
        <f t="shared" ref="F189:H190" si="40">F190</f>
        <v>200</v>
      </c>
      <c r="G189" s="129">
        <f t="shared" si="40"/>
        <v>0</v>
      </c>
      <c r="H189" s="129">
        <f t="shared" si="40"/>
        <v>0</v>
      </c>
      <c r="I189" s="102"/>
    </row>
    <row r="190" spans="1:9" s="105" customFormat="1" ht="27" customHeight="1">
      <c r="A190" s="130" t="s">
        <v>734</v>
      </c>
      <c r="B190" s="131" t="s">
        <v>34</v>
      </c>
      <c r="C190" s="131" t="s">
        <v>128</v>
      </c>
      <c r="D190" s="120" t="s">
        <v>129</v>
      </c>
      <c r="E190" s="131"/>
      <c r="F190" s="132">
        <f t="shared" si="40"/>
        <v>200</v>
      </c>
      <c r="G190" s="132">
        <f t="shared" si="40"/>
        <v>0</v>
      </c>
      <c r="H190" s="132">
        <f t="shared" si="40"/>
        <v>0</v>
      </c>
      <c r="I190" s="102"/>
    </row>
    <row r="191" spans="1:9" ht="14.1" customHeight="1">
      <c r="A191" s="130" t="s">
        <v>73</v>
      </c>
      <c r="B191" s="131" t="s">
        <v>34</v>
      </c>
      <c r="C191" s="131" t="s">
        <v>128</v>
      </c>
      <c r="D191" s="131" t="s">
        <v>130</v>
      </c>
      <c r="E191" s="131"/>
      <c r="F191" s="132">
        <f>F192+F194+F196+F198+F200+F202+F204+F206</f>
        <v>200</v>
      </c>
      <c r="G191" s="132">
        <f t="shared" ref="G191:H191" si="41">G192+G194+G196+G198+G200+G202+G206</f>
        <v>0</v>
      </c>
      <c r="H191" s="132">
        <f t="shared" si="41"/>
        <v>0</v>
      </c>
      <c r="I191" s="102"/>
    </row>
    <row r="192" spans="1:9" ht="39.950000000000003" customHeight="1">
      <c r="A192" s="130" t="s">
        <v>131</v>
      </c>
      <c r="B192" s="131" t="s">
        <v>34</v>
      </c>
      <c r="C192" s="131" t="s">
        <v>128</v>
      </c>
      <c r="D192" s="131" t="s">
        <v>132</v>
      </c>
      <c r="E192" s="131"/>
      <c r="F192" s="132">
        <f>F193</f>
        <v>100</v>
      </c>
      <c r="G192" s="132">
        <f>G193</f>
        <v>0</v>
      </c>
      <c r="H192" s="133">
        <f>H193</f>
        <v>0</v>
      </c>
      <c r="I192" s="102"/>
    </row>
    <row r="193" spans="1:9" ht="14.1" customHeight="1">
      <c r="A193" s="130" t="s">
        <v>41</v>
      </c>
      <c r="B193" s="131" t="s">
        <v>34</v>
      </c>
      <c r="C193" s="131" t="s">
        <v>128</v>
      </c>
      <c r="D193" s="131" t="s">
        <v>132</v>
      </c>
      <c r="E193" s="131" t="s">
        <v>24</v>
      </c>
      <c r="F193" s="132">
        <v>100</v>
      </c>
      <c r="G193" s="132">
        <v>0</v>
      </c>
      <c r="H193" s="133">
        <v>0</v>
      </c>
      <c r="I193" s="102">
        <v>1</v>
      </c>
    </row>
    <row r="194" spans="1:9" ht="27" customHeight="1">
      <c r="A194" s="130" t="s">
        <v>133</v>
      </c>
      <c r="B194" s="131" t="s">
        <v>34</v>
      </c>
      <c r="C194" s="131" t="s">
        <v>128</v>
      </c>
      <c r="D194" s="131" t="s">
        <v>134</v>
      </c>
      <c r="E194" s="131"/>
      <c r="F194" s="132">
        <f>F195</f>
        <v>10</v>
      </c>
      <c r="G194" s="132">
        <f>G195</f>
        <v>0</v>
      </c>
      <c r="H194" s="133">
        <f>H195</f>
        <v>0</v>
      </c>
      <c r="I194" s="102"/>
    </row>
    <row r="195" spans="1:9" ht="14.1" customHeight="1">
      <c r="A195" s="130" t="s">
        <v>41</v>
      </c>
      <c r="B195" s="131" t="s">
        <v>34</v>
      </c>
      <c r="C195" s="131" t="s">
        <v>128</v>
      </c>
      <c r="D195" s="131" t="s">
        <v>134</v>
      </c>
      <c r="E195" s="131" t="s">
        <v>24</v>
      </c>
      <c r="F195" s="132">
        <v>10</v>
      </c>
      <c r="G195" s="132">
        <v>0</v>
      </c>
      <c r="H195" s="133">
        <v>0</v>
      </c>
      <c r="I195" s="102">
        <v>1</v>
      </c>
    </row>
    <row r="196" spans="1:9" ht="27" customHeight="1">
      <c r="A196" s="130" t="s">
        <v>683</v>
      </c>
      <c r="B196" s="131" t="s">
        <v>34</v>
      </c>
      <c r="C196" s="131" t="s">
        <v>128</v>
      </c>
      <c r="D196" s="131" t="s">
        <v>682</v>
      </c>
      <c r="E196" s="131"/>
      <c r="F196" s="132">
        <f>F197</f>
        <v>0</v>
      </c>
      <c r="G196" s="132">
        <f>G197</f>
        <v>0</v>
      </c>
      <c r="H196" s="133">
        <f>H197</f>
        <v>0</v>
      </c>
      <c r="I196" s="102"/>
    </row>
    <row r="197" spans="1:9" ht="13.5" customHeight="1">
      <c r="A197" s="130" t="s">
        <v>41</v>
      </c>
      <c r="B197" s="131" t="s">
        <v>34</v>
      </c>
      <c r="C197" s="131" t="s">
        <v>128</v>
      </c>
      <c r="D197" s="131" t="s">
        <v>682</v>
      </c>
      <c r="E197" s="131" t="s">
        <v>24</v>
      </c>
      <c r="F197" s="132">
        <v>0</v>
      </c>
      <c r="G197" s="132">
        <v>0</v>
      </c>
      <c r="H197" s="133">
        <v>0</v>
      </c>
      <c r="I197" s="102">
        <v>1</v>
      </c>
    </row>
    <row r="198" spans="1:9" ht="12.75" customHeight="1">
      <c r="A198" s="130" t="s">
        <v>135</v>
      </c>
      <c r="B198" s="131" t="s">
        <v>34</v>
      </c>
      <c r="C198" s="131" t="s">
        <v>128</v>
      </c>
      <c r="D198" s="131" t="s">
        <v>136</v>
      </c>
      <c r="E198" s="131"/>
      <c r="F198" s="132">
        <f>F199</f>
        <v>0</v>
      </c>
      <c r="G198" s="132">
        <f>G199</f>
        <v>0</v>
      </c>
      <c r="H198" s="133">
        <f>H199</f>
        <v>0</v>
      </c>
      <c r="I198" s="102"/>
    </row>
    <row r="199" spans="1:9" ht="12.75" customHeight="1">
      <c r="A199" s="130" t="s">
        <v>41</v>
      </c>
      <c r="B199" s="131" t="s">
        <v>34</v>
      </c>
      <c r="C199" s="131" t="s">
        <v>128</v>
      </c>
      <c r="D199" s="131" t="s">
        <v>136</v>
      </c>
      <c r="E199" s="131" t="s">
        <v>24</v>
      </c>
      <c r="F199" s="132">
        <v>0</v>
      </c>
      <c r="G199" s="132">
        <v>0</v>
      </c>
      <c r="H199" s="133">
        <v>0</v>
      </c>
      <c r="I199" s="102">
        <v>1</v>
      </c>
    </row>
    <row r="200" spans="1:9" ht="14.1" customHeight="1">
      <c r="A200" s="130" t="s">
        <v>681</v>
      </c>
      <c r="B200" s="131" t="s">
        <v>34</v>
      </c>
      <c r="C200" s="131" t="s">
        <v>128</v>
      </c>
      <c r="D200" s="131" t="s">
        <v>680</v>
      </c>
      <c r="E200" s="131"/>
      <c r="F200" s="132">
        <f>F201</f>
        <v>0</v>
      </c>
      <c r="G200" s="132">
        <f>G201</f>
        <v>0</v>
      </c>
      <c r="H200" s="133">
        <f>H201</f>
        <v>0</v>
      </c>
      <c r="I200" s="102"/>
    </row>
    <row r="201" spans="1:9" ht="14.1" customHeight="1">
      <c r="A201" s="130" t="s">
        <v>41</v>
      </c>
      <c r="B201" s="131" t="s">
        <v>34</v>
      </c>
      <c r="C201" s="131" t="s">
        <v>128</v>
      </c>
      <c r="D201" s="131" t="s">
        <v>680</v>
      </c>
      <c r="E201" s="131" t="s">
        <v>24</v>
      </c>
      <c r="F201" s="132">
        <v>0</v>
      </c>
      <c r="G201" s="132">
        <v>0</v>
      </c>
      <c r="H201" s="133">
        <v>0</v>
      </c>
      <c r="I201" s="102">
        <v>1</v>
      </c>
    </row>
    <row r="202" spans="1:9" ht="27" customHeight="1">
      <c r="A202" s="130" t="s">
        <v>137</v>
      </c>
      <c r="B202" s="131" t="s">
        <v>34</v>
      </c>
      <c r="C202" s="131" t="s">
        <v>128</v>
      </c>
      <c r="D202" s="131" t="s">
        <v>138</v>
      </c>
      <c r="E202" s="131"/>
      <c r="F202" s="132">
        <f>F203</f>
        <v>20</v>
      </c>
      <c r="G202" s="132">
        <f>G203</f>
        <v>0</v>
      </c>
      <c r="H202" s="133">
        <f>H203</f>
        <v>0</v>
      </c>
      <c r="I202" s="102"/>
    </row>
    <row r="203" spans="1:9" ht="14.1" customHeight="1">
      <c r="A203" s="130" t="s">
        <v>41</v>
      </c>
      <c r="B203" s="131" t="s">
        <v>34</v>
      </c>
      <c r="C203" s="131" t="s">
        <v>128</v>
      </c>
      <c r="D203" s="131" t="s">
        <v>138</v>
      </c>
      <c r="E203" s="131" t="s">
        <v>24</v>
      </c>
      <c r="F203" s="132">
        <v>20</v>
      </c>
      <c r="G203" s="132">
        <v>0</v>
      </c>
      <c r="H203" s="132">
        <v>0</v>
      </c>
      <c r="I203" s="102">
        <v>1</v>
      </c>
    </row>
    <row r="204" spans="1:9" ht="14.1" customHeight="1">
      <c r="A204" s="130" t="s">
        <v>899</v>
      </c>
      <c r="B204" s="131" t="s">
        <v>34</v>
      </c>
      <c r="C204" s="131" t="s">
        <v>128</v>
      </c>
      <c r="D204" s="131" t="s">
        <v>900</v>
      </c>
      <c r="E204" s="131"/>
      <c r="F204" s="132">
        <f>F205</f>
        <v>70</v>
      </c>
      <c r="G204" s="132">
        <f>G205</f>
        <v>0</v>
      </c>
      <c r="H204" s="132">
        <f>H205</f>
        <v>0</v>
      </c>
      <c r="I204" s="102"/>
    </row>
    <row r="205" spans="1:9" ht="14.1" customHeight="1">
      <c r="A205" s="130" t="s">
        <v>41</v>
      </c>
      <c r="B205" s="131" t="s">
        <v>34</v>
      </c>
      <c r="C205" s="131" t="s">
        <v>128</v>
      </c>
      <c r="D205" s="131" t="s">
        <v>900</v>
      </c>
      <c r="E205" s="131" t="s">
        <v>24</v>
      </c>
      <c r="F205" s="132">
        <v>70</v>
      </c>
      <c r="G205" s="132">
        <v>0</v>
      </c>
      <c r="H205" s="132">
        <v>0</v>
      </c>
      <c r="I205" s="102">
        <v>1</v>
      </c>
    </row>
    <row r="206" spans="1:9" ht="27" customHeight="1">
      <c r="A206" s="130" t="s">
        <v>911</v>
      </c>
      <c r="B206" s="131" t="s">
        <v>34</v>
      </c>
      <c r="C206" s="131" t="s">
        <v>128</v>
      </c>
      <c r="D206" s="131" t="s">
        <v>910</v>
      </c>
      <c r="E206" s="131"/>
      <c r="F206" s="132">
        <f>F207</f>
        <v>0</v>
      </c>
      <c r="G206" s="132">
        <f>G207</f>
        <v>0</v>
      </c>
      <c r="H206" s="132">
        <f>H207</f>
        <v>0</v>
      </c>
      <c r="I206" s="102"/>
    </row>
    <row r="207" spans="1:9" ht="14.1" customHeight="1">
      <c r="A207" s="130" t="s">
        <v>41</v>
      </c>
      <c r="B207" s="131" t="s">
        <v>34</v>
      </c>
      <c r="C207" s="131" t="s">
        <v>128</v>
      </c>
      <c r="D207" s="131" t="s">
        <v>910</v>
      </c>
      <c r="E207" s="131" t="s">
        <v>24</v>
      </c>
      <c r="F207" s="132"/>
      <c r="G207" s="132"/>
      <c r="H207" s="132"/>
      <c r="I207" s="102">
        <v>1</v>
      </c>
    </row>
    <row r="208" spans="1:9" ht="15" customHeight="1">
      <c r="A208" s="127" t="s">
        <v>139</v>
      </c>
      <c r="B208" s="128" t="s">
        <v>34</v>
      </c>
      <c r="C208" s="128" t="s">
        <v>140</v>
      </c>
      <c r="D208" s="144"/>
      <c r="E208" s="144"/>
      <c r="F208" s="129">
        <f>F209+F221+F225+F229</f>
        <v>800.9</v>
      </c>
      <c r="G208" s="129">
        <f t="shared" ref="G208:H208" si="42">G209+G221+G225+G229</f>
        <v>745.9</v>
      </c>
      <c r="H208" s="129">
        <f t="shared" si="42"/>
        <v>745.9</v>
      </c>
      <c r="I208" s="102"/>
    </row>
    <row r="209" spans="1:9" s="105" customFormat="1" ht="27" customHeight="1">
      <c r="A209" s="199" t="s">
        <v>1108</v>
      </c>
      <c r="B209" s="120" t="s">
        <v>34</v>
      </c>
      <c r="C209" s="120" t="s">
        <v>140</v>
      </c>
      <c r="D209" s="120" t="s">
        <v>141</v>
      </c>
      <c r="E209" s="120"/>
      <c r="F209" s="200">
        <f>F210</f>
        <v>50</v>
      </c>
      <c r="G209" s="200">
        <f>G210</f>
        <v>50</v>
      </c>
      <c r="H209" s="200">
        <f>H210</f>
        <v>50</v>
      </c>
      <c r="I209" s="102"/>
    </row>
    <row r="210" spans="1:9" ht="14.1" customHeight="1">
      <c r="A210" s="130" t="s">
        <v>73</v>
      </c>
      <c r="B210" s="131" t="s">
        <v>34</v>
      </c>
      <c r="C210" s="131" t="s">
        <v>140</v>
      </c>
      <c r="D210" s="131" t="s">
        <v>142</v>
      </c>
      <c r="E210" s="131"/>
      <c r="F210" s="132">
        <f>F211+F213+F215+F217+F219</f>
        <v>50</v>
      </c>
      <c r="G210" s="132">
        <f t="shared" ref="G210:H210" si="43">G211+G213+G215+G217+G219</f>
        <v>50</v>
      </c>
      <c r="H210" s="132">
        <f t="shared" si="43"/>
        <v>50</v>
      </c>
      <c r="I210" s="102"/>
    </row>
    <row r="211" spans="1:9" ht="12.75" customHeight="1">
      <c r="A211" s="130" t="s">
        <v>558</v>
      </c>
      <c r="B211" s="131" t="s">
        <v>34</v>
      </c>
      <c r="C211" s="131" t="s">
        <v>140</v>
      </c>
      <c r="D211" s="131" t="s">
        <v>559</v>
      </c>
      <c r="E211" s="131"/>
      <c r="F211" s="132">
        <f>F212</f>
        <v>0</v>
      </c>
      <c r="G211" s="132">
        <f>G212</f>
        <v>0</v>
      </c>
      <c r="H211" s="133">
        <f>H212</f>
        <v>0</v>
      </c>
      <c r="I211" s="102"/>
    </row>
    <row r="212" spans="1:9" ht="12.75" customHeight="1">
      <c r="A212" s="130" t="s">
        <v>41</v>
      </c>
      <c r="B212" s="131" t="s">
        <v>34</v>
      </c>
      <c r="C212" s="131" t="s">
        <v>140</v>
      </c>
      <c r="D212" s="131" t="s">
        <v>559</v>
      </c>
      <c r="E212" s="131" t="s">
        <v>24</v>
      </c>
      <c r="F212" s="132">
        <v>0</v>
      </c>
      <c r="G212" s="132">
        <v>0</v>
      </c>
      <c r="H212" s="133">
        <v>0</v>
      </c>
      <c r="I212" s="102">
        <v>1</v>
      </c>
    </row>
    <row r="213" spans="1:9" ht="14.1" customHeight="1">
      <c r="A213" s="130" t="s">
        <v>143</v>
      </c>
      <c r="B213" s="131" t="s">
        <v>34</v>
      </c>
      <c r="C213" s="131" t="s">
        <v>140</v>
      </c>
      <c r="D213" s="131" t="s">
        <v>144</v>
      </c>
      <c r="E213" s="131"/>
      <c r="F213" s="132">
        <f>F214</f>
        <v>5</v>
      </c>
      <c r="G213" s="132">
        <f>G214</f>
        <v>5</v>
      </c>
      <c r="H213" s="133">
        <f>H214</f>
        <v>5</v>
      </c>
      <c r="I213" s="102"/>
    </row>
    <row r="214" spans="1:9" ht="14.1" customHeight="1">
      <c r="A214" s="130" t="s">
        <v>41</v>
      </c>
      <c r="B214" s="131" t="s">
        <v>34</v>
      </c>
      <c r="C214" s="131" t="s">
        <v>140</v>
      </c>
      <c r="D214" s="131" t="s">
        <v>144</v>
      </c>
      <c r="E214" s="131" t="s">
        <v>145</v>
      </c>
      <c r="F214" s="132">
        <v>5</v>
      </c>
      <c r="G214" s="132">
        <v>5</v>
      </c>
      <c r="H214" s="133">
        <v>5</v>
      </c>
      <c r="I214" s="102">
        <v>1</v>
      </c>
    </row>
    <row r="215" spans="1:9" ht="14.1" customHeight="1">
      <c r="A215" s="130" t="s">
        <v>146</v>
      </c>
      <c r="B215" s="131" t="s">
        <v>34</v>
      </c>
      <c r="C215" s="131" t="s">
        <v>140</v>
      </c>
      <c r="D215" s="131" t="s">
        <v>147</v>
      </c>
      <c r="E215" s="131"/>
      <c r="F215" s="132">
        <f>F216</f>
        <v>0</v>
      </c>
      <c r="G215" s="132">
        <f>G216</f>
        <v>45</v>
      </c>
      <c r="H215" s="133">
        <f>H216</f>
        <v>45</v>
      </c>
      <c r="I215" s="102"/>
    </row>
    <row r="216" spans="1:9" ht="14.1" customHeight="1">
      <c r="A216" s="130" t="s">
        <v>41</v>
      </c>
      <c r="B216" s="131" t="s">
        <v>34</v>
      </c>
      <c r="C216" s="131" t="s">
        <v>140</v>
      </c>
      <c r="D216" s="131" t="s">
        <v>147</v>
      </c>
      <c r="E216" s="131" t="s">
        <v>145</v>
      </c>
      <c r="F216" s="132">
        <v>0</v>
      </c>
      <c r="G216" s="132">
        <v>45</v>
      </c>
      <c r="H216" s="133">
        <v>45</v>
      </c>
      <c r="I216" s="102">
        <v>1</v>
      </c>
    </row>
    <row r="217" spans="1:9" ht="14.1" customHeight="1">
      <c r="A217" s="130" t="s">
        <v>148</v>
      </c>
      <c r="B217" s="131" t="s">
        <v>34</v>
      </c>
      <c r="C217" s="131" t="s">
        <v>140</v>
      </c>
      <c r="D217" s="131" t="s">
        <v>149</v>
      </c>
      <c r="E217" s="131"/>
      <c r="F217" s="132">
        <f>F218</f>
        <v>45</v>
      </c>
      <c r="G217" s="132">
        <f>G218</f>
        <v>0</v>
      </c>
      <c r="H217" s="133">
        <f>H218</f>
        <v>0</v>
      </c>
      <c r="I217" s="102"/>
    </row>
    <row r="218" spans="1:9" ht="14.1" customHeight="1">
      <c r="A218" s="130" t="s">
        <v>41</v>
      </c>
      <c r="B218" s="131" t="s">
        <v>34</v>
      </c>
      <c r="C218" s="131" t="s">
        <v>140</v>
      </c>
      <c r="D218" s="131" t="s">
        <v>149</v>
      </c>
      <c r="E218" s="131" t="s">
        <v>24</v>
      </c>
      <c r="F218" s="132">
        <v>45</v>
      </c>
      <c r="G218" s="132">
        <v>0</v>
      </c>
      <c r="H218" s="133">
        <v>0</v>
      </c>
      <c r="I218" s="102">
        <v>1</v>
      </c>
    </row>
    <row r="219" spans="1:9" ht="14.1" customHeight="1">
      <c r="A219" s="130" t="s">
        <v>999</v>
      </c>
      <c r="B219" s="131" t="s">
        <v>34</v>
      </c>
      <c r="C219" s="131" t="s">
        <v>140</v>
      </c>
      <c r="D219" s="131" t="s">
        <v>1000</v>
      </c>
      <c r="E219" s="131"/>
      <c r="F219" s="132">
        <f>F220</f>
        <v>0</v>
      </c>
      <c r="G219" s="132">
        <f>G220</f>
        <v>0</v>
      </c>
      <c r="H219" s="133">
        <f>H220</f>
        <v>0</v>
      </c>
      <c r="I219" s="102"/>
    </row>
    <row r="220" spans="1:9" ht="14.1" customHeight="1">
      <c r="A220" s="130" t="s">
        <v>41</v>
      </c>
      <c r="B220" s="131" t="s">
        <v>34</v>
      </c>
      <c r="C220" s="131" t="s">
        <v>140</v>
      </c>
      <c r="D220" s="131" t="s">
        <v>1000</v>
      </c>
      <c r="E220" s="131" t="s">
        <v>24</v>
      </c>
      <c r="F220" s="132">
        <v>0</v>
      </c>
      <c r="G220" s="132">
        <v>0</v>
      </c>
      <c r="H220" s="133">
        <v>0</v>
      </c>
      <c r="I220" s="102">
        <v>1</v>
      </c>
    </row>
    <row r="221" spans="1:9" s="105" customFormat="1" ht="39.950000000000003" customHeight="1">
      <c r="A221" s="130" t="s">
        <v>1109</v>
      </c>
      <c r="B221" s="131" t="s">
        <v>34</v>
      </c>
      <c r="C221" s="131" t="s">
        <v>140</v>
      </c>
      <c r="D221" s="120" t="s">
        <v>684</v>
      </c>
      <c r="E221" s="131"/>
      <c r="F221" s="132">
        <f t="shared" ref="F221:H223" si="44">F222</f>
        <v>5</v>
      </c>
      <c r="G221" s="132">
        <f t="shared" si="44"/>
        <v>0</v>
      </c>
      <c r="H221" s="132">
        <f t="shared" si="44"/>
        <v>0</v>
      </c>
      <c r="I221" s="102"/>
    </row>
    <row r="222" spans="1:9" ht="14.1" customHeight="1">
      <c r="A222" s="130" t="s">
        <v>73</v>
      </c>
      <c r="B222" s="131" t="s">
        <v>34</v>
      </c>
      <c r="C222" s="131" t="s">
        <v>140</v>
      </c>
      <c r="D222" s="131" t="s">
        <v>685</v>
      </c>
      <c r="E222" s="131"/>
      <c r="F222" s="132">
        <f t="shared" si="44"/>
        <v>5</v>
      </c>
      <c r="G222" s="132">
        <f t="shared" si="44"/>
        <v>0</v>
      </c>
      <c r="H222" s="132">
        <f t="shared" si="44"/>
        <v>0</v>
      </c>
      <c r="I222" s="102"/>
    </row>
    <row r="223" spans="1:9" ht="14.1" customHeight="1">
      <c r="A223" s="130" t="s">
        <v>687</v>
      </c>
      <c r="B223" s="131" t="s">
        <v>34</v>
      </c>
      <c r="C223" s="131" t="s">
        <v>140</v>
      </c>
      <c r="D223" s="131" t="s">
        <v>686</v>
      </c>
      <c r="E223" s="131"/>
      <c r="F223" s="132">
        <f t="shared" si="44"/>
        <v>5</v>
      </c>
      <c r="G223" s="132">
        <f t="shared" si="44"/>
        <v>0</v>
      </c>
      <c r="H223" s="133">
        <f t="shared" si="44"/>
        <v>0</v>
      </c>
      <c r="I223" s="102"/>
    </row>
    <row r="224" spans="1:9" ht="14.1" customHeight="1">
      <c r="A224" s="130" t="s">
        <v>41</v>
      </c>
      <c r="B224" s="131" t="s">
        <v>34</v>
      </c>
      <c r="C224" s="131" t="s">
        <v>140</v>
      </c>
      <c r="D224" s="131" t="s">
        <v>686</v>
      </c>
      <c r="E224" s="131" t="s">
        <v>24</v>
      </c>
      <c r="F224" s="132">
        <v>5</v>
      </c>
      <c r="G224" s="132">
        <v>0</v>
      </c>
      <c r="H224" s="133">
        <v>0</v>
      </c>
      <c r="I224" s="102">
        <v>1</v>
      </c>
    </row>
    <row r="225" spans="1:9" s="105" customFormat="1" ht="39.950000000000003" customHeight="1">
      <c r="A225" s="199" t="s">
        <v>778</v>
      </c>
      <c r="B225" s="120" t="s">
        <v>34</v>
      </c>
      <c r="C225" s="120" t="s">
        <v>140</v>
      </c>
      <c r="D225" s="120" t="s">
        <v>150</v>
      </c>
      <c r="E225" s="120"/>
      <c r="F225" s="200">
        <f t="shared" ref="F225:H227" si="45">F226</f>
        <v>50</v>
      </c>
      <c r="G225" s="200">
        <f t="shared" si="45"/>
        <v>0</v>
      </c>
      <c r="H225" s="200">
        <f t="shared" si="45"/>
        <v>0</v>
      </c>
      <c r="I225" s="104"/>
    </row>
    <row r="226" spans="1:9" ht="14.1" customHeight="1">
      <c r="A226" s="130" t="s">
        <v>73</v>
      </c>
      <c r="B226" s="131" t="s">
        <v>34</v>
      </c>
      <c r="C226" s="131" t="s">
        <v>140</v>
      </c>
      <c r="D226" s="131" t="s">
        <v>151</v>
      </c>
      <c r="E226" s="131"/>
      <c r="F226" s="132">
        <f t="shared" si="45"/>
        <v>50</v>
      </c>
      <c r="G226" s="132">
        <f t="shared" si="45"/>
        <v>0</v>
      </c>
      <c r="H226" s="132">
        <f t="shared" si="45"/>
        <v>0</v>
      </c>
      <c r="I226" s="102"/>
    </row>
    <row r="227" spans="1:9" ht="14.1" customHeight="1">
      <c r="A227" s="130" t="s">
        <v>152</v>
      </c>
      <c r="B227" s="131" t="s">
        <v>34</v>
      </c>
      <c r="C227" s="131" t="s">
        <v>140</v>
      </c>
      <c r="D227" s="131" t="s">
        <v>153</v>
      </c>
      <c r="E227" s="131"/>
      <c r="F227" s="132">
        <f t="shared" si="45"/>
        <v>50</v>
      </c>
      <c r="G227" s="132">
        <f t="shared" si="45"/>
        <v>0</v>
      </c>
      <c r="H227" s="133">
        <f t="shared" si="45"/>
        <v>0</v>
      </c>
      <c r="I227" s="102"/>
    </row>
    <row r="228" spans="1:9" ht="14.1" customHeight="1">
      <c r="A228" s="130" t="s">
        <v>41</v>
      </c>
      <c r="B228" s="131" t="s">
        <v>34</v>
      </c>
      <c r="C228" s="131" t="s">
        <v>140</v>
      </c>
      <c r="D228" s="131" t="s">
        <v>153</v>
      </c>
      <c r="E228" s="131" t="s">
        <v>24</v>
      </c>
      <c r="F228" s="132">
        <v>50</v>
      </c>
      <c r="G228" s="132">
        <v>0</v>
      </c>
      <c r="H228" s="133">
        <v>0</v>
      </c>
      <c r="I228" s="102">
        <v>1</v>
      </c>
    </row>
    <row r="229" spans="1:9" ht="14.1" customHeight="1">
      <c r="A229" s="130" t="s">
        <v>116</v>
      </c>
      <c r="B229" s="131" t="s">
        <v>34</v>
      </c>
      <c r="C229" s="131" t="s">
        <v>140</v>
      </c>
      <c r="D229" s="131" t="s">
        <v>28</v>
      </c>
      <c r="E229" s="131"/>
      <c r="F229" s="132">
        <f>F232+F234+F238+F230+F236</f>
        <v>695.9</v>
      </c>
      <c r="G229" s="132">
        <f t="shared" ref="G229:H229" si="46">G232+G234+G238+G230+G236</f>
        <v>695.9</v>
      </c>
      <c r="H229" s="132">
        <f t="shared" si="46"/>
        <v>695.9</v>
      </c>
      <c r="I229" s="102"/>
    </row>
    <row r="230" spans="1:9" ht="38.25" customHeight="1">
      <c r="A230" s="130" t="s">
        <v>920</v>
      </c>
      <c r="B230" s="131" t="s">
        <v>34</v>
      </c>
      <c r="C230" s="131" t="s">
        <v>140</v>
      </c>
      <c r="D230" s="131" t="s">
        <v>921</v>
      </c>
      <c r="E230" s="131"/>
      <c r="F230" s="132">
        <f>F231</f>
        <v>0</v>
      </c>
      <c r="G230" s="132">
        <f t="shared" ref="G230:H230" si="47">G231</f>
        <v>0</v>
      </c>
      <c r="H230" s="132">
        <f t="shared" si="47"/>
        <v>0</v>
      </c>
      <c r="I230" s="102"/>
    </row>
    <row r="231" spans="1:9" ht="14.1" customHeight="1">
      <c r="A231" s="130" t="s">
        <v>643</v>
      </c>
      <c r="B231" s="131" t="s">
        <v>34</v>
      </c>
      <c r="C231" s="131" t="s">
        <v>140</v>
      </c>
      <c r="D231" s="131" t="s">
        <v>921</v>
      </c>
      <c r="E231" s="131" t="s">
        <v>190</v>
      </c>
      <c r="F231" s="132"/>
      <c r="G231" s="132"/>
      <c r="H231" s="133"/>
      <c r="I231" s="102">
        <v>1</v>
      </c>
    </row>
    <row r="232" spans="1:9" ht="27" customHeight="1">
      <c r="A232" s="130" t="s">
        <v>907</v>
      </c>
      <c r="B232" s="131" t="s">
        <v>34</v>
      </c>
      <c r="C232" s="131" t="s">
        <v>140</v>
      </c>
      <c r="D232" s="131" t="s">
        <v>838</v>
      </c>
      <c r="E232" s="131"/>
      <c r="F232" s="132">
        <f>F233</f>
        <v>0</v>
      </c>
      <c r="G232" s="132">
        <f>G233</f>
        <v>0</v>
      </c>
      <c r="H232" s="133">
        <f>H233</f>
        <v>0</v>
      </c>
      <c r="I232" s="102"/>
    </row>
    <row r="233" spans="1:9" ht="14.1" customHeight="1">
      <c r="A233" s="130" t="s">
        <v>41</v>
      </c>
      <c r="B233" s="131" t="s">
        <v>564</v>
      </c>
      <c r="C233" s="131" t="s">
        <v>140</v>
      </c>
      <c r="D233" s="131" t="s">
        <v>838</v>
      </c>
      <c r="E233" s="131" t="s">
        <v>24</v>
      </c>
      <c r="F233" s="132"/>
      <c r="G233" s="132"/>
      <c r="H233" s="133"/>
      <c r="I233" s="102">
        <v>1</v>
      </c>
    </row>
    <row r="234" spans="1:9" ht="14.1" customHeight="1">
      <c r="A234" s="130" t="s">
        <v>975</v>
      </c>
      <c r="B234" s="131" t="s">
        <v>34</v>
      </c>
      <c r="C234" s="131" t="s">
        <v>140</v>
      </c>
      <c r="D234" s="131" t="s">
        <v>1026</v>
      </c>
      <c r="E234" s="131"/>
      <c r="F234" s="132">
        <f>F235</f>
        <v>500</v>
      </c>
      <c r="G234" s="132">
        <f>G235</f>
        <v>500</v>
      </c>
      <c r="H234" s="133">
        <f>H235</f>
        <v>500</v>
      </c>
      <c r="I234" s="102"/>
    </row>
    <row r="235" spans="1:9" ht="27" customHeight="1">
      <c r="A235" s="130" t="s">
        <v>646</v>
      </c>
      <c r="B235" s="131" t="s">
        <v>564</v>
      </c>
      <c r="C235" s="131" t="s">
        <v>140</v>
      </c>
      <c r="D235" s="131" t="s">
        <v>1026</v>
      </c>
      <c r="E235" s="131" t="s">
        <v>63</v>
      </c>
      <c r="F235" s="132">
        <v>500</v>
      </c>
      <c r="G235" s="132">
        <v>500</v>
      </c>
      <c r="H235" s="133">
        <v>500</v>
      </c>
      <c r="I235" s="102">
        <v>1</v>
      </c>
    </row>
    <row r="236" spans="1:9" ht="38.25" customHeight="1">
      <c r="A236" s="137" t="s">
        <v>1089</v>
      </c>
      <c r="B236" s="131" t="s">
        <v>34</v>
      </c>
      <c r="C236" s="131" t="s">
        <v>140</v>
      </c>
      <c r="D236" s="131" t="s">
        <v>1090</v>
      </c>
      <c r="E236" s="131"/>
      <c r="F236" s="132">
        <f>F237</f>
        <v>195.9</v>
      </c>
      <c r="G236" s="132">
        <f t="shared" ref="G236:H236" si="48">G237</f>
        <v>195.9</v>
      </c>
      <c r="H236" s="132">
        <f t="shared" si="48"/>
        <v>195.9</v>
      </c>
      <c r="I236" s="102"/>
    </row>
    <row r="237" spans="1:9" ht="13.5" customHeight="1">
      <c r="A237" s="137" t="s">
        <v>41</v>
      </c>
      <c r="B237" s="138" t="s">
        <v>34</v>
      </c>
      <c r="C237" s="138" t="s">
        <v>140</v>
      </c>
      <c r="D237" s="138" t="s">
        <v>1090</v>
      </c>
      <c r="E237" s="138" t="s">
        <v>24</v>
      </c>
      <c r="F237" s="139">
        <v>195.9</v>
      </c>
      <c r="G237" s="139">
        <v>195.9</v>
      </c>
      <c r="H237" s="140">
        <v>195.9</v>
      </c>
      <c r="I237" s="103">
        <v>2</v>
      </c>
    </row>
    <row r="238" spans="1:9" ht="12.75" customHeight="1">
      <c r="A238" s="137" t="s">
        <v>645</v>
      </c>
      <c r="B238" s="131" t="s">
        <v>34</v>
      </c>
      <c r="C238" s="131" t="s">
        <v>140</v>
      </c>
      <c r="D238" s="131" t="s">
        <v>644</v>
      </c>
      <c r="E238" s="131"/>
      <c r="F238" s="132">
        <f>F239</f>
        <v>0</v>
      </c>
      <c r="G238" s="132">
        <f>G239</f>
        <v>0</v>
      </c>
      <c r="H238" s="133">
        <f>H239</f>
        <v>0</v>
      </c>
      <c r="I238" s="102"/>
    </row>
    <row r="239" spans="1:9" ht="12.75" customHeight="1">
      <c r="A239" s="137" t="s">
        <v>41</v>
      </c>
      <c r="B239" s="138" t="s">
        <v>34</v>
      </c>
      <c r="C239" s="138" t="s">
        <v>140</v>
      </c>
      <c r="D239" s="138" t="s">
        <v>644</v>
      </c>
      <c r="E239" s="138" t="s">
        <v>24</v>
      </c>
      <c r="F239" s="139"/>
      <c r="G239" s="139"/>
      <c r="H239" s="140"/>
      <c r="I239" s="103">
        <v>2</v>
      </c>
    </row>
    <row r="240" spans="1:9" ht="15" customHeight="1">
      <c r="A240" s="124" t="s">
        <v>155</v>
      </c>
      <c r="B240" s="125" t="s">
        <v>34</v>
      </c>
      <c r="C240" s="125" t="s">
        <v>156</v>
      </c>
      <c r="D240" s="125"/>
      <c r="E240" s="125"/>
      <c r="F240" s="126">
        <f>F246+F347+F373+F241</f>
        <v>32346.800000000003</v>
      </c>
      <c r="G240" s="126">
        <f>G246+G347+G373+G241</f>
        <v>28318</v>
      </c>
      <c r="H240" s="126">
        <f>H246+H347+H373+H241</f>
        <v>26031.5</v>
      </c>
      <c r="I240" s="102"/>
    </row>
    <row r="241" spans="1:9" s="111" customFormat="1" ht="15" customHeight="1">
      <c r="A241" s="188" t="s">
        <v>1042</v>
      </c>
      <c r="B241" s="189" t="s">
        <v>34</v>
      </c>
      <c r="C241" s="189" t="s">
        <v>1043</v>
      </c>
      <c r="D241" s="189" t="s">
        <v>28</v>
      </c>
      <c r="E241" s="189"/>
      <c r="F241" s="197">
        <f>F242+F244</f>
        <v>0</v>
      </c>
      <c r="G241" s="197">
        <f t="shared" ref="G241:H241" si="49">G242+G244</f>
        <v>0</v>
      </c>
      <c r="H241" s="197">
        <f t="shared" si="49"/>
        <v>0</v>
      </c>
      <c r="I241" s="109"/>
    </row>
    <row r="242" spans="1:9" s="111" customFormat="1" ht="15" customHeight="1">
      <c r="A242" s="147" t="s">
        <v>1044</v>
      </c>
      <c r="B242" s="154" t="s">
        <v>34</v>
      </c>
      <c r="C242" s="154" t="s">
        <v>1043</v>
      </c>
      <c r="D242" s="154" t="s">
        <v>1045</v>
      </c>
      <c r="E242" s="154"/>
      <c r="F242" s="155">
        <f>F243</f>
        <v>0</v>
      </c>
      <c r="G242" s="155">
        <f t="shared" ref="G242:H242" si="50">G243</f>
        <v>0</v>
      </c>
      <c r="H242" s="155">
        <f t="shared" si="50"/>
        <v>0</v>
      </c>
      <c r="I242" s="109"/>
    </row>
    <row r="243" spans="1:9" s="111" customFormat="1" ht="15" customHeight="1">
      <c r="A243" s="130" t="s">
        <v>41</v>
      </c>
      <c r="B243" s="154" t="s">
        <v>34</v>
      </c>
      <c r="C243" s="154" t="s">
        <v>1043</v>
      </c>
      <c r="D243" s="154" t="s">
        <v>1045</v>
      </c>
      <c r="E243" s="154" t="s">
        <v>24</v>
      </c>
      <c r="F243" s="155"/>
      <c r="G243" s="155"/>
      <c r="H243" s="155"/>
      <c r="I243" s="109">
        <v>1</v>
      </c>
    </row>
    <row r="244" spans="1:9" s="111" customFormat="1" ht="26.25" customHeight="1">
      <c r="A244" s="130" t="s">
        <v>1062</v>
      </c>
      <c r="B244" s="154" t="s">
        <v>1063</v>
      </c>
      <c r="C244" s="154" t="s">
        <v>1043</v>
      </c>
      <c r="D244" s="154" t="s">
        <v>1064</v>
      </c>
      <c r="E244" s="154"/>
      <c r="F244" s="155">
        <f>F245</f>
        <v>0</v>
      </c>
      <c r="G244" s="155">
        <f t="shared" ref="G244:H244" si="51">G245</f>
        <v>0</v>
      </c>
      <c r="H244" s="155">
        <f t="shared" si="51"/>
        <v>0</v>
      </c>
      <c r="I244" s="109"/>
    </row>
    <row r="245" spans="1:9" s="111" customFormat="1" ht="15" customHeight="1">
      <c r="A245" s="130" t="s">
        <v>643</v>
      </c>
      <c r="B245" s="154" t="s">
        <v>1063</v>
      </c>
      <c r="C245" s="154" t="s">
        <v>1043</v>
      </c>
      <c r="D245" s="154" t="s">
        <v>1064</v>
      </c>
      <c r="E245" s="154" t="s">
        <v>190</v>
      </c>
      <c r="F245" s="155"/>
      <c r="G245" s="155"/>
      <c r="H245" s="155"/>
      <c r="I245" s="109">
        <v>1</v>
      </c>
    </row>
    <row r="246" spans="1:9" ht="15" customHeight="1">
      <c r="A246" s="127" t="s">
        <v>157</v>
      </c>
      <c r="B246" s="128" t="s">
        <v>34</v>
      </c>
      <c r="C246" s="128" t="s">
        <v>158</v>
      </c>
      <c r="D246" s="128"/>
      <c r="E246" s="128"/>
      <c r="F246" s="129">
        <f>F257+F294+F300+F304+F316+F247</f>
        <v>7423.6</v>
      </c>
      <c r="G246" s="129">
        <f>G257+G291+G294+G300+G304+G316+G247</f>
        <v>3758</v>
      </c>
      <c r="H246" s="129">
        <f>H257+H291+H294+H300+H304+H316+H247</f>
        <v>1471.5</v>
      </c>
      <c r="I246" s="102"/>
    </row>
    <row r="247" spans="1:9" s="105" customFormat="1" ht="27" customHeight="1">
      <c r="A247" s="199" t="s">
        <v>953</v>
      </c>
      <c r="B247" s="120" t="s">
        <v>34</v>
      </c>
      <c r="C247" s="120" t="s">
        <v>158</v>
      </c>
      <c r="D247" s="120" t="s">
        <v>688</v>
      </c>
      <c r="E247" s="120"/>
      <c r="F247" s="200">
        <f>F248</f>
        <v>2100</v>
      </c>
      <c r="G247" s="200">
        <f t="shared" ref="G247:H247" si="52">G248</f>
        <v>2100</v>
      </c>
      <c r="H247" s="200">
        <f t="shared" si="52"/>
        <v>0</v>
      </c>
      <c r="I247" s="104"/>
    </row>
    <row r="248" spans="1:9" s="105" customFormat="1" ht="14.1" customHeight="1">
      <c r="A248" s="130" t="s">
        <v>73</v>
      </c>
      <c r="B248" s="131" t="s">
        <v>34</v>
      </c>
      <c r="C248" s="131" t="s">
        <v>158</v>
      </c>
      <c r="D248" s="131" t="s">
        <v>689</v>
      </c>
      <c r="E248" s="131"/>
      <c r="F248" s="132">
        <f>F249+F251+F253+F255</f>
        <v>2100</v>
      </c>
      <c r="G248" s="132">
        <f t="shared" ref="G248:H248" si="53">G249+G251+G253+G255</f>
        <v>2100</v>
      </c>
      <c r="H248" s="132">
        <f t="shared" si="53"/>
        <v>0</v>
      </c>
      <c r="I248" s="102"/>
    </row>
    <row r="249" spans="1:9" ht="27" customHeight="1">
      <c r="A249" s="130" t="s">
        <v>694</v>
      </c>
      <c r="B249" s="131" t="s">
        <v>34</v>
      </c>
      <c r="C249" s="131" t="s">
        <v>158</v>
      </c>
      <c r="D249" s="131" t="s">
        <v>690</v>
      </c>
      <c r="E249" s="131"/>
      <c r="F249" s="132">
        <f>F250</f>
        <v>2000</v>
      </c>
      <c r="G249" s="132">
        <f>G250</f>
        <v>2000</v>
      </c>
      <c r="H249" s="133">
        <f>H250</f>
        <v>0</v>
      </c>
      <c r="I249" s="102"/>
    </row>
    <row r="250" spans="1:9" ht="14.1" customHeight="1">
      <c r="A250" s="130" t="s">
        <v>41</v>
      </c>
      <c r="B250" s="131" t="s">
        <v>34</v>
      </c>
      <c r="C250" s="131" t="s">
        <v>158</v>
      </c>
      <c r="D250" s="131" t="s">
        <v>690</v>
      </c>
      <c r="E250" s="131" t="s">
        <v>24</v>
      </c>
      <c r="F250" s="132">
        <v>2000</v>
      </c>
      <c r="G250" s="132">
        <v>2000</v>
      </c>
      <c r="H250" s="133">
        <v>0</v>
      </c>
      <c r="I250" s="102">
        <v>1</v>
      </c>
    </row>
    <row r="251" spans="1:9" ht="27" customHeight="1">
      <c r="A251" s="130" t="s">
        <v>695</v>
      </c>
      <c r="B251" s="131" t="s">
        <v>34</v>
      </c>
      <c r="C251" s="131" t="s">
        <v>158</v>
      </c>
      <c r="D251" s="131" t="s">
        <v>691</v>
      </c>
      <c r="E251" s="131"/>
      <c r="F251" s="132">
        <f>F252</f>
        <v>100</v>
      </c>
      <c r="G251" s="132">
        <f>G252</f>
        <v>100</v>
      </c>
      <c r="H251" s="133">
        <f>H252</f>
        <v>0</v>
      </c>
      <c r="I251" s="102"/>
    </row>
    <row r="252" spans="1:9" ht="14.1" customHeight="1">
      <c r="A252" s="130" t="s">
        <v>41</v>
      </c>
      <c r="B252" s="131" t="s">
        <v>34</v>
      </c>
      <c r="C252" s="131" t="s">
        <v>158</v>
      </c>
      <c r="D252" s="131" t="s">
        <v>691</v>
      </c>
      <c r="E252" s="131" t="s">
        <v>24</v>
      </c>
      <c r="F252" s="132">
        <v>100</v>
      </c>
      <c r="G252" s="132">
        <v>100</v>
      </c>
      <c r="H252" s="133">
        <v>0</v>
      </c>
      <c r="I252" s="102">
        <v>1</v>
      </c>
    </row>
    <row r="253" spans="1:9" ht="27" customHeight="1">
      <c r="A253" s="130" t="s">
        <v>696</v>
      </c>
      <c r="B253" s="131" t="s">
        <v>34</v>
      </c>
      <c r="C253" s="131" t="s">
        <v>158</v>
      </c>
      <c r="D253" s="131" t="s">
        <v>692</v>
      </c>
      <c r="E253" s="131"/>
      <c r="F253" s="132">
        <f>F254</f>
        <v>0</v>
      </c>
      <c r="G253" s="132">
        <f>G254</f>
        <v>0</v>
      </c>
      <c r="H253" s="133">
        <f>H254</f>
        <v>0</v>
      </c>
      <c r="I253" s="102"/>
    </row>
    <row r="254" spans="1:9" ht="14.1" customHeight="1">
      <c r="A254" s="130" t="s">
        <v>41</v>
      </c>
      <c r="B254" s="131" t="s">
        <v>34</v>
      </c>
      <c r="C254" s="131" t="s">
        <v>158</v>
      </c>
      <c r="D254" s="131" t="s">
        <v>692</v>
      </c>
      <c r="E254" s="131" t="s">
        <v>24</v>
      </c>
      <c r="F254" s="132">
        <v>0</v>
      </c>
      <c r="G254" s="132">
        <v>0</v>
      </c>
      <c r="H254" s="133">
        <v>0</v>
      </c>
      <c r="I254" s="102">
        <v>1</v>
      </c>
    </row>
    <row r="255" spans="1:9" ht="27" customHeight="1">
      <c r="A255" s="130" t="s">
        <v>697</v>
      </c>
      <c r="B255" s="131" t="s">
        <v>34</v>
      </c>
      <c r="C255" s="131" t="s">
        <v>158</v>
      </c>
      <c r="D255" s="131" t="s">
        <v>693</v>
      </c>
      <c r="E255" s="131"/>
      <c r="F255" s="132">
        <f>F256</f>
        <v>0</v>
      </c>
      <c r="G255" s="132">
        <f>G256</f>
        <v>0</v>
      </c>
      <c r="H255" s="133">
        <f>H256</f>
        <v>0</v>
      </c>
      <c r="I255" s="102"/>
    </row>
    <row r="256" spans="1:9" ht="13.5" customHeight="1">
      <c r="A256" s="130" t="s">
        <v>41</v>
      </c>
      <c r="B256" s="131" t="s">
        <v>34</v>
      </c>
      <c r="C256" s="131" t="s">
        <v>158</v>
      </c>
      <c r="D256" s="131" t="s">
        <v>693</v>
      </c>
      <c r="E256" s="131" t="s">
        <v>24</v>
      </c>
      <c r="F256" s="132">
        <v>0</v>
      </c>
      <c r="G256" s="132">
        <v>0</v>
      </c>
      <c r="H256" s="133">
        <v>0</v>
      </c>
      <c r="I256" s="102">
        <v>1</v>
      </c>
    </row>
    <row r="257" spans="1:9" s="105" customFormat="1" ht="39.950000000000003" customHeight="1">
      <c r="A257" s="199" t="s">
        <v>735</v>
      </c>
      <c r="B257" s="120" t="s">
        <v>34</v>
      </c>
      <c r="C257" s="120" t="s">
        <v>158</v>
      </c>
      <c r="D257" s="120" t="s">
        <v>159</v>
      </c>
      <c r="E257" s="120"/>
      <c r="F257" s="200">
        <f>F258+F260+F265+F267+F269+F271+F276+F280+F282+F287</f>
        <v>480</v>
      </c>
      <c r="G257" s="200">
        <f t="shared" ref="G257:H257" si="54">G258+G260+G265+G267+G269+G271+G276+G280+G282+G287</f>
        <v>0</v>
      </c>
      <c r="H257" s="200">
        <f t="shared" si="54"/>
        <v>0</v>
      </c>
      <c r="I257" s="104"/>
    </row>
    <row r="258" spans="1:9" ht="39.950000000000003" customHeight="1">
      <c r="A258" s="130" t="s">
        <v>549</v>
      </c>
      <c r="B258" s="131" t="s">
        <v>34</v>
      </c>
      <c r="C258" s="131" t="s">
        <v>158</v>
      </c>
      <c r="D258" s="131" t="s">
        <v>161</v>
      </c>
      <c r="E258" s="131"/>
      <c r="F258" s="132">
        <f>F259</f>
        <v>480</v>
      </c>
      <c r="G258" s="132">
        <f>G259</f>
        <v>0</v>
      </c>
      <c r="H258" s="133">
        <f>H259</f>
        <v>0</v>
      </c>
      <c r="I258" s="102"/>
    </row>
    <row r="259" spans="1:9" ht="14.1" customHeight="1">
      <c r="A259" s="130" t="s">
        <v>41</v>
      </c>
      <c r="B259" s="131" t="s">
        <v>34</v>
      </c>
      <c r="C259" s="131" t="s">
        <v>158</v>
      </c>
      <c r="D259" s="131" t="s">
        <v>161</v>
      </c>
      <c r="E259" s="131" t="s">
        <v>24</v>
      </c>
      <c r="F259" s="132">
        <v>480</v>
      </c>
      <c r="G259" s="132">
        <v>0</v>
      </c>
      <c r="H259" s="133">
        <v>0</v>
      </c>
      <c r="I259" s="102">
        <v>1</v>
      </c>
    </row>
    <row r="260" spans="1:9" ht="27" customHeight="1">
      <c r="A260" s="130" t="s">
        <v>162</v>
      </c>
      <c r="B260" s="131" t="s">
        <v>34</v>
      </c>
      <c r="C260" s="131" t="s">
        <v>158</v>
      </c>
      <c r="D260" s="131" t="s">
        <v>163</v>
      </c>
      <c r="E260" s="131"/>
      <c r="F260" s="132">
        <f>F261</f>
        <v>0</v>
      </c>
      <c r="G260" s="132">
        <f>G261</f>
        <v>0</v>
      </c>
      <c r="H260" s="133">
        <f>H261</f>
        <v>0</v>
      </c>
      <c r="I260" s="102"/>
    </row>
    <row r="261" spans="1:9" ht="14.1" customHeight="1">
      <c r="A261" s="130" t="s">
        <v>41</v>
      </c>
      <c r="B261" s="131" t="s">
        <v>34</v>
      </c>
      <c r="C261" s="131" t="s">
        <v>158</v>
      </c>
      <c r="D261" s="131" t="s">
        <v>163</v>
      </c>
      <c r="E261" s="131" t="s">
        <v>24</v>
      </c>
      <c r="F261" s="132">
        <v>0</v>
      </c>
      <c r="G261" s="132">
        <v>0</v>
      </c>
      <c r="H261" s="133">
        <v>0</v>
      </c>
      <c r="I261" s="102">
        <v>1</v>
      </c>
    </row>
    <row r="262" spans="1:9" ht="15.75" hidden="1" customHeight="1">
      <c r="A262" s="130" t="s">
        <v>561</v>
      </c>
      <c r="B262" s="131" t="s">
        <v>34</v>
      </c>
      <c r="C262" s="131" t="s">
        <v>158</v>
      </c>
      <c r="D262" s="131" t="s">
        <v>648</v>
      </c>
      <c r="E262" s="131"/>
      <c r="F262" s="132">
        <f>F263</f>
        <v>0</v>
      </c>
      <c r="G262" s="132">
        <f t="shared" ref="G262:H262" si="55">G263</f>
        <v>0</v>
      </c>
      <c r="H262" s="132">
        <f t="shared" si="55"/>
        <v>0</v>
      </c>
      <c r="I262" s="102"/>
    </row>
    <row r="263" spans="1:9" ht="15" hidden="1" customHeight="1">
      <c r="A263" s="130" t="s">
        <v>73</v>
      </c>
      <c r="B263" s="131" t="s">
        <v>34</v>
      </c>
      <c r="C263" s="131" t="s">
        <v>158</v>
      </c>
      <c r="D263" s="131" t="s">
        <v>562</v>
      </c>
      <c r="E263" s="131"/>
      <c r="F263" s="132">
        <f>F264</f>
        <v>0</v>
      </c>
      <c r="G263" s="132">
        <f>G264</f>
        <v>0</v>
      </c>
      <c r="H263" s="133">
        <f>H264</f>
        <v>0</v>
      </c>
      <c r="I263" s="102"/>
    </row>
    <row r="264" spans="1:9" ht="13.5" hidden="1" customHeight="1">
      <c r="A264" s="130" t="s">
        <v>41</v>
      </c>
      <c r="B264" s="131" t="s">
        <v>34</v>
      </c>
      <c r="C264" s="131" t="s">
        <v>158</v>
      </c>
      <c r="D264" s="131" t="s">
        <v>562</v>
      </c>
      <c r="E264" s="131" t="s">
        <v>24</v>
      </c>
      <c r="F264" s="132">
        <v>0</v>
      </c>
      <c r="G264" s="132">
        <v>0</v>
      </c>
      <c r="H264" s="133">
        <v>0</v>
      </c>
      <c r="I264" s="102">
        <v>1</v>
      </c>
    </row>
    <row r="265" spans="1:9" ht="39" customHeight="1">
      <c r="A265" s="130" t="s">
        <v>561</v>
      </c>
      <c r="B265" s="131" t="s">
        <v>34</v>
      </c>
      <c r="C265" s="131" t="s">
        <v>158</v>
      </c>
      <c r="D265" s="131" t="s">
        <v>647</v>
      </c>
      <c r="E265" s="131"/>
      <c r="F265" s="132">
        <f>F266</f>
        <v>0</v>
      </c>
      <c r="G265" s="132">
        <f>G266</f>
        <v>0</v>
      </c>
      <c r="H265" s="133">
        <f>H266</f>
        <v>0</v>
      </c>
      <c r="I265" s="102"/>
    </row>
    <row r="266" spans="1:9" ht="14.1" customHeight="1">
      <c r="A266" s="130" t="s">
        <v>41</v>
      </c>
      <c r="B266" s="131" t="s">
        <v>34</v>
      </c>
      <c r="C266" s="131" t="s">
        <v>158</v>
      </c>
      <c r="D266" s="131" t="s">
        <v>647</v>
      </c>
      <c r="E266" s="131" t="s">
        <v>24</v>
      </c>
      <c r="F266" s="132">
        <v>0</v>
      </c>
      <c r="G266" s="132">
        <v>0</v>
      </c>
      <c r="H266" s="133">
        <v>0</v>
      </c>
      <c r="I266" s="102">
        <v>1</v>
      </c>
    </row>
    <row r="267" spans="1:9" ht="27" customHeight="1">
      <c r="A267" s="130" t="s">
        <v>565</v>
      </c>
      <c r="B267" s="131" t="s">
        <v>34</v>
      </c>
      <c r="C267" s="131" t="s">
        <v>158</v>
      </c>
      <c r="D267" s="131" t="s">
        <v>573</v>
      </c>
      <c r="E267" s="131"/>
      <c r="F267" s="132">
        <f>F268</f>
        <v>0</v>
      </c>
      <c r="G267" s="132">
        <f>G268</f>
        <v>0</v>
      </c>
      <c r="H267" s="133">
        <f>H268</f>
        <v>0</v>
      </c>
      <c r="I267" s="102"/>
    </row>
    <row r="268" spans="1:9" ht="14.1" customHeight="1">
      <c r="A268" s="130" t="s">
        <v>41</v>
      </c>
      <c r="B268" s="131" t="s">
        <v>34</v>
      </c>
      <c r="C268" s="131" t="s">
        <v>158</v>
      </c>
      <c r="D268" s="131" t="s">
        <v>573</v>
      </c>
      <c r="E268" s="131" t="s">
        <v>24</v>
      </c>
      <c r="F268" s="132">
        <v>0</v>
      </c>
      <c r="G268" s="132">
        <v>0</v>
      </c>
      <c r="H268" s="133">
        <v>0</v>
      </c>
      <c r="I268" s="102">
        <v>1</v>
      </c>
    </row>
    <row r="269" spans="1:9" ht="27" customHeight="1">
      <c r="A269" s="130" t="s">
        <v>567</v>
      </c>
      <c r="B269" s="131" t="s">
        <v>564</v>
      </c>
      <c r="C269" s="131" t="s">
        <v>158</v>
      </c>
      <c r="D269" s="131" t="s">
        <v>574</v>
      </c>
      <c r="E269" s="131"/>
      <c r="F269" s="132">
        <f>F270</f>
        <v>0</v>
      </c>
      <c r="G269" s="132">
        <f>G270</f>
        <v>0</v>
      </c>
      <c r="H269" s="133">
        <f>H270</f>
        <v>0</v>
      </c>
      <c r="I269" s="102"/>
    </row>
    <row r="270" spans="1:9" ht="14.1" customHeight="1">
      <c r="A270" s="130" t="s">
        <v>41</v>
      </c>
      <c r="B270" s="131" t="s">
        <v>564</v>
      </c>
      <c r="C270" s="131" t="s">
        <v>158</v>
      </c>
      <c r="D270" s="131" t="s">
        <v>574</v>
      </c>
      <c r="E270" s="131" t="s">
        <v>24</v>
      </c>
      <c r="F270" s="132">
        <v>0</v>
      </c>
      <c r="G270" s="132">
        <v>0</v>
      </c>
      <c r="H270" s="133">
        <v>0</v>
      </c>
      <c r="I270" s="102">
        <v>1</v>
      </c>
    </row>
    <row r="271" spans="1:9" ht="27" customHeight="1">
      <c r="A271" s="130" t="s">
        <v>568</v>
      </c>
      <c r="B271" s="131" t="s">
        <v>34</v>
      </c>
      <c r="C271" s="131" t="s">
        <v>158</v>
      </c>
      <c r="D271" s="131" t="s">
        <v>575</v>
      </c>
      <c r="E271" s="131"/>
      <c r="F271" s="132">
        <f>F272</f>
        <v>0</v>
      </c>
      <c r="G271" s="132">
        <f>G272</f>
        <v>0</v>
      </c>
      <c r="H271" s="132">
        <f>H272</f>
        <v>0</v>
      </c>
      <c r="I271" s="102"/>
    </row>
    <row r="272" spans="1:9" ht="14.1" customHeight="1">
      <c r="A272" s="130" t="s">
        <v>41</v>
      </c>
      <c r="B272" s="131" t="s">
        <v>34</v>
      </c>
      <c r="C272" s="131" t="s">
        <v>158</v>
      </c>
      <c r="D272" s="131" t="s">
        <v>575</v>
      </c>
      <c r="E272" s="131" t="s">
        <v>24</v>
      </c>
      <c r="F272" s="132">
        <v>0</v>
      </c>
      <c r="G272" s="132">
        <v>0</v>
      </c>
      <c r="H272" s="132">
        <v>0</v>
      </c>
      <c r="I272" s="102">
        <v>1</v>
      </c>
    </row>
    <row r="273" spans="1:9" ht="18.75" hidden="1" customHeight="1">
      <c r="A273" s="137" t="s">
        <v>164</v>
      </c>
      <c r="B273" s="131" t="s">
        <v>34</v>
      </c>
      <c r="C273" s="131" t="s">
        <v>158</v>
      </c>
      <c r="D273" s="131" t="s">
        <v>570</v>
      </c>
      <c r="E273" s="131"/>
      <c r="F273" s="132">
        <f>F275+F274</f>
        <v>0</v>
      </c>
      <c r="G273" s="132">
        <f>G275+G274</f>
        <v>0</v>
      </c>
      <c r="H273" s="132">
        <f>H275+H274</f>
        <v>0</v>
      </c>
      <c r="I273" s="102"/>
    </row>
    <row r="274" spans="1:9" ht="25.5" hidden="1" customHeight="1">
      <c r="A274" s="137" t="s">
        <v>125</v>
      </c>
      <c r="B274" s="138" t="s">
        <v>34</v>
      </c>
      <c r="C274" s="138" t="s">
        <v>158</v>
      </c>
      <c r="D274" s="138" t="s">
        <v>570</v>
      </c>
      <c r="E274" s="138" t="s">
        <v>24</v>
      </c>
      <c r="F274" s="139">
        <v>0</v>
      </c>
      <c r="G274" s="139">
        <v>0</v>
      </c>
      <c r="H274" s="139">
        <v>0</v>
      </c>
      <c r="I274" s="103">
        <v>2</v>
      </c>
    </row>
    <row r="275" spans="1:9" ht="26.25" hidden="1" customHeight="1">
      <c r="A275" s="130" t="s">
        <v>124</v>
      </c>
      <c r="B275" s="131" t="s">
        <v>34</v>
      </c>
      <c r="C275" s="131" t="s">
        <v>158</v>
      </c>
      <c r="D275" s="131" t="s">
        <v>570</v>
      </c>
      <c r="E275" s="131" t="s">
        <v>24</v>
      </c>
      <c r="F275" s="132">
        <v>0</v>
      </c>
      <c r="G275" s="132">
        <v>0</v>
      </c>
      <c r="H275" s="132">
        <v>0</v>
      </c>
      <c r="I275" s="102">
        <v>1</v>
      </c>
    </row>
    <row r="276" spans="1:9" ht="51">
      <c r="A276" s="130" t="s">
        <v>571</v>
      </c>
      <c r="B276" s="131" t="s">
        <v>34</v>
      </c>
      <c r="C276" s="131" t="s">
        <v>158</v>
      </c>
      <c r="D276" s="131" t="s">
        <v>165</v>
      </c>
      <c r="E276" s="131"/>
      <c r="F276" s="132">
        <f>F277</f>
        <v>0</v>
      </c>
      <c r="G276" s="132">
        <f>G277</f>
        <v>0</v>
      </c>
      <c r="H276" s="132">
        <f>H277</f>
        <v>0</v>
      </c>
      <c r="I276" s="102"/>
    </row>
    <row r="277" spans="1:9" ht="13.5" customHeight="1">
      <c r="A277" s="130" t="s">
        <v>41</v>
      </c>
      <c r="B277" s="131" t="s">
        <v>34</v>
      </c>
      <c r="C277" s="131" t="s">
        <v>158</v>
      </c>
      <c r="D277" s="131" t="s">
        <v>165</v>
      </c>
      <c r="E277" s="131" t="s">
        <v>24</v>
      </c>
      <c r="F277" s="132">
        <v>0</v>
      </c>
      <c r="G277" s="132">
        <v>0</v>
      </c>
      <c r="H277" s="132">
        <v>0</v>
      </c>
      <c r="I277" s="102">
        <v>1</v>
      </c>
    </row>
    <row r="278" spans="1:9" ht="15" hidden="1" customHeight="1">
      <c r="A278" s="130" t="s">
        <v>572</v>
      </c>
      <c r="B278" s="131" t="s">
        <v>34</v>
      </c>
      <c r="C278" s="131" t="s">
        <v>158</v>
      </c>
      <c r="D278" s="131" t="s">
        <v>576</v>
      </c>
      <c r="E278" s="131"/>
      <c r="F278" s="132">
        <f>F279</f>
        <v>0</v>
      </c>
      <c r="G278" s="132">
        <f>G279</f>
        <v>0</v>
      </c>
      <c r="H278" s="132">
        <f>H279</f>
        <v>0</v>
      </c>
      <c r="I278" s="102"/>
    </row>
    <row r="279" spans="1:9" ht="15" hidden="1" customHeight="1">
      <c r="A279" s="130" t="s">
        <v>41</v>
      </c>
      <c r="B279" s="131" t="s">
        <v>564</v>
      </c>
      <c r="C279" s="131" t="s">
        <v>158</v>
      </c>
      <c r="D279" s="131" t="s">
        <v>576</v>
      </c>
      <c r="E279" s="131" t="s">
        <v>24</v>
      </c>
      <c r="F279" s="132">
        <v>0</v>
      </c>
      <c r="G279" s="132">
        <v>0</v>
      </c>
      <c r="H279" s="132">
        <v>0</v>
      </c>
      <c r="I279" s="102">
        <v>1</v>
      </c>
    </row>
    <row r="280" spans="1:9" ht="27" customHeight="1">
      <c r="A280" s="130" t="s">
        <v>846</v>
      </c>
      <c r="B280" s="131" t="s">
        <v>34</v>
      </c>
      <c r="C280" s="131" t="s">
        <v>158</v>
      </c>
      <c r="D280" s="131" t="s">
        <v>577</v>
      </c>
      <c r="E280" s="131"/>
      <c r="F280" s="132">
        <f>F281</f>
        <v>0</v>
      </c>
      <c r="G280" s="132">
        <f>G281</f>
        <v>0</v>
      </c>
      <c r="H280" s="132">
        <f>H281</f>
        <v>0</v>
      </c>
      <c r="I280" s="102"/>
    </row>
    <row r="281" spans="1:9" ht="14.1" customHeight="1">
      <c r="A281" s="130" t="s">
        <v>41</v>
      </c>
      <c r="B281" s="131" t="s">
        <v>34</v>
      </c>
      <c r="C281" s="131" t="s">
        <v>158</v>
      </c>
      <c r="D281" s="131" t="s">
        <v>577</v>
      </c>
      <c r="E281" s="131" t="s">
        <v>24</v>
      </c>
      <c r="F281" s="132">
        <v>0</v>
      </c>
      <c r="G281" s="132">
        <v>0</v>
      </c>
      <c r="H281" s="132">
        <v>0</v>
      </c>
      <c r="I281" s="102">
        <v>1</v>
      </c>
    </row>
    <row r="282" spans="1:9" ht="28.5" customHeight="1">
      <c r="A282" s="137" t="s">
        <v>1039</v>
      </c>
      <c r="B282" s="131" t="s">
        <v>34</v>
      </c>
      <c r="C282" s="131" t="s">
        <v>158</v>
      </c>
      <c r="D282" s="131" t="s">
        <v>1083</v>
      </c>
      <c r="E282" s="131"/>
      <c r="F282" s="132">
        <f>F283+F285</f>
        <v>0</v>
      </c>
      <c r="G282" s="132">
        <f t="shared" ref="G282:H282" si="56">G283+G285</f>
        <v>0</v>
      </c>
      <c r="H282" s="132">
        <f t="shared" si="56"/>
        <v>0</v>
      </c>
      <c r="I282" s="102"/>
    </row>
    <row r="283" spans="1:9" ht="27" customHeight="1">
      <c r="A283" s="137" t="s">
        <v>1039</v>
      </c>
      <c r="B283" s="138" t="s">
        <v>34</v>
      </c>
      <c r="C283" s="138" t="s">
        <v>158</v>
      </c>
      <c r="D283" s="138" t="s">
        <v>1040</v>
      </c>
      <c r="E283" s="138"/>
      <c r="F283" s="139">
        <f>F284</f>
        <v>0</v>
      </c>
      <c r="G283" s="139">
        <f>G284</f>
        <v>0</v>
      </c>
      <c r="H283" s="139">
        <f>H284</f>
        <v>0</v>
      </c>
      <c r="I283" s="102"/>
    </row>
    <row r="284" spans="1:9" ht="25.5" customHeight="1">
      <c r="A284" s="137" t="s">
        <v>167</v>
      </c>
      <c r="B284" s="138" t="s">
        <v>34</v>
      </c>
      <c r="C284" s="138" t="s">
        <v>158</v>
      </c>
      <c r="D284" s="138" t="s">
        <v>1040</v>
      </c>
      <c r="E284" s="138" t="s">
        <v>168</v>
      </c>
      <c r="F284" s="214">
        <v>0</v>
      </c>
      <c r="G284" s="139">
        <v>0</v>
      </c>
      <c r="H284" s="139">
        <v>0</v>
      </c>
      <c r="I284" s="102">
        <v>2</v>
      </c>
    </row>
    <row r="285" spans="1:9" ht="27.75" customHeight="1">
      <c r="A285" s="130" t="s">
        <v>1081</v>
      </c>
      <c r="B285" s="131" t="s">
        <v>34</v>
      </c>
      <c r="C285" s="131" t="s">
        <v>158</v>
      </c>
      <c r="D285" s="131" t="s">
        <v>1082</v>
      </c>
      <c r="E285" s="131"/>
      <c r="F285" s="132">
        <f>F286</f>
        <v>0</v>
      </c>
      <c r="G285" s="132">
        <f>G286</f>
        <v>0</v>
      </c>
      <c r="H285" s="132">
        <f>H286</f>
        <v>0</v>
      </c>
      <c r="I285" s="102"/>
    </row>
    <row r="286" spans="1:9" ht="27" customHeight="1">
      <c r="A286" s="130" t="s">
        <v>169</v>
      </c>
      <c r="B286" s="131" t="s">
        <v>34</v>
      </c>
      <c r="C286" s="131" t="s">
        <v>158</v>
      </c>
      <c r="D286" s="131" t="s">
        <v>1082</v>
      </c>
      <c r="E286" s="131" t="s">
        <v>168</v>
      </c>
      <c r="F286" s="132">
        <v>0</v>
      </c>
      <c r="G286" s="132">
        <v>0</v>
      </c>
      <c r="H286" s="132">
        <v>0</v>
      </c>
      <c r="I286" s="102">
        <v>1</v>
      </c>
    </row>
    <row r="287" spans="1:9" ht="27" customHeight="1">
      <c r="A287" s="137" t="s">
        <v>563</v>
      </c>
      <c r="B287" s="131" t="s">
        <v>34</v>
      </c>
      <c r="C287" s="131" t="s">
        <v>158</v>
      </c>
      <c r="D287" s="131" t="s">
        <v>166</v>
      </c>
      <c r="E287" s="131"/>
      <c r="F287" s="132">
        <f>F288+F289+F290</f>
        <v>0</v>
      </c>
      <c r="G287" s="132">
        <f>G289+G290</f>
        <v>0</v>
      </c>
      <c r="H287" s="132">
        <f>H289+H290</f>
        <v>0</v>
      </c>
      <c r="I287" s="102"/>
    </row>
    <row r="288" spans="1:9" ht="27" customHeight="1">
      <c r="A288" s="137" t="s">
        <v>839</v>
      </c>
      <c r="B288" s="138" t="s">
        <v>34</v>
      </c>
      <c r="C288" s="138" t="s">
        <v>158</v>
      </c>
      <c r="D288" s="138" t="s">
        <v>166</v>
      </c>
      <c r="E288" s="138" t="s">
        <v>168</v>
      </c>
      <c r="F288" s="139">
        <v>0</v>
      </c>
      <c r="G288" s="139">
        <v>0</v>
      </c>
      <c r="H288" s="139">
        <v>0</v>
      </c>
      <c r="I288" s="103">
        <v>2</v>
      </c>
    </row>
    <row r="289" spans="1:9" ht="27" customHeight="1">
      <c r="A289" s="137" t="s">
        <v>167</v>
      </c>
      <c r="B289" s="138" t="s">
        <v>34</v>
      </c>
      <c r="C289" s="138" t="s">
        <v>158</v>
      </c>
      <c r="D289" s="138" t="s">
        <v>166</v>
      </c>
      <c r="E289" s="138" t="s">
        <v>168</v>
      </c>
      <c r="F289" s="139">
        <v>0</v>
      </c>
      <c r="G289" s="139">
        <v>0</v>
      </c>
      <c r="H289" s="139">
        <v>0</v>
      </c>
      <c r="I289" s="103">
        <v>2</v>
      </c>
    </row>
    <row r="290" spans="1:9" ht="27" customHeight="1">
      <c r="A290" s="130" t="s">
        <v>169</v>
      </c>
      <c r="B290" s="131" t="s">
        <v>34</v>
      </c>
      <c r="C290" s="131" t="s">
        <v>158</v>
      </c>
      <c r="D290" s="131" t="s">
        <v>166</v>
      </c>
      <c r="E290" s="131" t="s">
        <v>168</v>
      </c>
      <c r="F290" s="132">
        <v>0</v>
      </c>
      <c r="G290" s="132">
        <v>0</v>
      </c>
      <c r="H290" s="133">
        <v>0</v>
      </c>
      <c r="I290" s="102">
        <v>1</v>
      </c>
    </row>
    <row r="291" spans="1:9" s="105" customFormat="1" ht="52.5" hidden="1" customHeight="1">
      <c r="A291" s="199" t="s">
        <v>736</v>
      </c>
      <c r="B291" s="120" t="s">
        <v>34</v>
      </c>
      <c r="C291" s="120" t="s">
        <v>158</v>
      </c>
      <c r="D291" s="120" t="s">
        <v>154</v>
      </c>
      <c r="E291" s="120"/>
      <c r="F291" s="200">
        <f t="shared" ref="F291:H292" si="57">F292</f>
        <v>0</v>
      </c>
      <c r="G291" s="200">
        <f t="shared" si="57"/>
        <v>0</v>
      </c>
      <c r="H291" s="200">
        <f t="shared" si="57"/>
        <v>0</v>
      </c>
      <c r="I291" s="104"/>
    </row>
    <row r="292" spans="1:9" ht="12.75" hidden="1" customHeight="1">
      <c r="A292" s="130" t="s">
        <v>578</v>
      </c>
      <c r="B292" s="131" t="s">
        <v>34</v>
      </c>
      <c r="C292" s="131" t="s">
        <v>158</v>
      </c>
      <c r="D292" s="131" t="s">
        <v>170</v>
      </c>
      <c r="E292" s="131"/>
      <c r="F292" s="132">
        <f t="shared" si="57"/>
        <v>0</v>
      </c>
      <c r="G292" s="132">
        <f t="shared" si="57"/>
        <v>0</v>
      </c>
      <c r="H292" s="132">
        <f t="shared" si="57"/>
        <v>0</v>
      </c>
      <c r="I292" s="102"/>
    </row>
    <row r="293" spans="1:9" ht="12.75" hidden="1" customHeight="1">
      <c r="A293" s="130" t="s">
        <v>41</v>
      </c>
      <c r="B293" s="131" t="s">
        <v>34</v>
      </c>
      <c r="C293" s="131" t="s">
        <v>158</v>
      </c>
      <c r="D293" s="131" t="s">
        <v>170</v>
      </c>
      <c r="E293" s="131" t="s">
        <v>24</v>
      </c>
      <c r="F293" s="132">
        <v>0</v>
      </c>
      <c r="G293" s="132">
        <v>0</v>
      </c>
      <c r="H293" s="132">
        <v>0</v>
      </c>
      <c r="I293" s="102">
        <v>1</v>
      </c>
    </row>
    <row r="294" spans="1:9" s="105" customFormat="1" ht="27" customHeight="1">
      <c r="A294" s="188" t="s">
        <v>863</v>
      </c>
      <c r="B294" s="189" t="s">
        <v>34</v>
      </c>
      <c r="C294" s="189" t="s">
        <v>158</v>
      </c>
      <c r="D294" s="120" t="s">
        <v>632</v>
      </c>
      <c r="E294" s="189"/>
      <c r="F294" s="197">
        <f>F295</f>
        <v>0</v>
      </c>
      <c r="G294" s="197">
        <f t="shared" ref="G294:H298" si="58">G295</f>
        <v>0</v>
      </c>
      <c r="H294" s="197">
        <f t="shared" si="58"/>
        <v>0</v>
      </c>
      <c r="I294" s="104"/>
    </row>
    <row r="295" spans="1:9" ht="14.1" customHeight="1">
      <c r="A295" s="147" t="s">
        <v>73</v>
      </c>
      <c r="B295" s="154" t="s">
        <v>34</v>
      </c>
      <c r="C295" s="154" t="s">
        <v>158</v>
      </c>
      <c r="D295" s="154" t="s">
        <v>862</v>
      </c>
      <c r="E295" s="154"/>
      <c r="F295" s="155">
        <f>F296+F298</f>
        <v>0</v>
      </c>
      <c r="G295" s="155">
        <f t="shared" ref="G295:H295" si="59">G296+G298</f>
        <v>0</v>
      </c>
      <c r="H295" s="155">
        <f t="shared" si="59"/>
        <v>0</v>
      </c>
      <c r="I295" s="102"/>
    </row>
    <row r="296" spans="1:9" ht="39.950000000000003" customHeight="1">
      <c r="A296" s="147" t="s">
        <v>864</v>
      </c>
      <c r="B296" s="154" t="s">
        <v>34</v>
      </c>
      <c r="C296" s="154" t="s">
        <v>158</v>
      </c>
      <c r="D296" s="154" t="s">
        <v>865</v>
      </c>
      <c r="E296" s="154"/>
      <c r="F296" s="155">
        <f>F297</f>
        <v>0</v>
      </c>
      <c r="G296" s="155">
        <f t="shared" si="58"/>
        <v>0</v>
      </c>
      <c r="H296" s="155">
        <f t="shared" si="58"/>
        <v>0</v>
      </c>
      <c r="I296" s="102"/>
    </row>
    <row r="297" spans="1:9" ht="14.1" customHeight="1">
      <c r="A297" s="147" t="s">
        <v>41</v>
      </c>
      <c r="B297" s="154" t="s">
        <v>34</v>
      </c>
      <c r="C297" s="154" t="s">
        <v>158</v>
      </c>
      <c r="D297" s="154" t="s">
        <v>865</v>
      </c>
      <c r="E297" s="154" t="s">
        <v>24</v>
      </c>
      <c r="F297" s="155">
        <v>0</v>
      </c>
      <c r="G297" s="155">
        <v>0</v>
      </c>
      <c r="H297" s="155">
        <v>0</v>
      </c>
      <c r="I297" s="102">
        <v>1</v>
      </c>
    </row>
    <row r="298" spans="1:9" ht="39.950000000000003" customHeight="1">
      <c r="A298" s="147" t="s">
        <v>867</v>
      </c>
      <c r="B298" s="154" t="s">
        <v>34</v>
      </c>
      <c r="C298" s="154" t="s">
        <v>158</v>
      </c>
      <c r="D298" s="154" t="s">
        <v>866</v>
      </c>
      <c r="E298" s="154"/>
      <c r="F298" s="155">
        <f>F299</f>
        <v>0</v>
      </c>
      <c r="G298" s="155">
        <f t="shared" si="58"/>
        <v>0</v>
      </c>
      <c r="H298" s="155">
        <f t="shared" si="58"/>
        <v>0</v>
      </c>
      <c r="I298" s="102"/>
    </row>
    <row r="299" spans="1:9" ht="12.75" customHeight="1">
      <c r="A299" s="147" t="s">
        <v>41</v>
      </c>
      <c r="B299" s="154" t="s">
        <v>34</v>
      </c>
      <c r="C299" s="154" t="s">
        <v>158</v>
      </c>
      <c r="D299" s="154" t="s">
        <v>866</v>
      </c>
      <c r="E299" s="154" t="s">
        <v>24</v>
      </c>
      <c r="F299" s="155">
        <v>0</v>
      </c>
      <c r="G299" s="155">
        <v>0</v>
      </c>
      <c r="H299" s="155">
        <v>0</v>
      </c>
      <c r="I299" s="102">
        <v>1</v>
      </c>
    </row>
    <row r="300" spans="1:9" s="105" customFormat="1" ht="51" customHeight="1">
      <c r="A300" s="199" t="s">
        <v>954</v>
      </c>
      <c r="B300" s="120" t="s">
        <v>34</v>
      </c>
      <c r="C300" s="120" t="s">
        <v>158</v>
      </c>
      <c r="D300" s="120" t="s">
        <v>171</v>
      </c>
      <c r="E300" s="120"/>
      <c r="F300" s="200">
        <f>F301</f>
        <v>200</v>
      </c>
      <c r="G300" s="200">
        <f t="shared" ref="G300:H302" si="60">G301</f>
        <v>200</v>
      </c>
      <c r="H300" s="200">
        <f t="shared" si="60"/>
        <v>0</v>
      </c>
      <c r="I300" s="104"/>
    </row>
    <row r="301" spans="1:9" ht="12.75" customHeight="1">
      <c r="A301" s="130" t="s">
        <v>73</v>
      </c>
      <c r="B301" s="131" t="s">
        <v>34</v>
      </c>
      <c r="C301" s="131" t="s">
        <v>158</v>
      </c>
      <c r="D301" s="131" t="s">
        <v>172</v>
      </c>
      <c r="E301" s="131"/>
      <c r="F301" s="132">
        <f>F302</f>
        <v>200</v>
      </c>
      <c r="G301" s="132">
        <f t="shared" si="60"/>
        <v>200</v>
      </c>
      <c r="H301" s="132">
        <f t="shared" si="60"/>
        <v>0</v>
      </c>
      <c r="I301" s="102"/>
    </row>
    <row r="302" spans="1:9" ht="39.75" customHeight="1">
      <c r="A302" s="130" t="s">
        <v>955</v>
      </c>
      <c r="B302" s="131" t="s">
        <v>34</v>
      </c>
      <c r="C302" s="131" t="s">
        <v>158</v>
      </c>
      <c r="D302" s="131" t="s">
        <v>173</v>
      </c>
      <c r="E302" s="131"/>
      <c r="F302" s="132">
        <f>F303</f>
        <v>200</v>
      </c>
      <c r="G302" s="132">
        <f t="shared" si="60"/>
        <v>200</v>
      </c>
      <c r="H302" s="132">
        <f t="shared" si="60"/>
        <v>0</v>
      </c>
      <c r="I302" s="102"/>
    </row>
    <row r="303" spans="1:9" ht="13.5" customHeight="1">
      <c r="A303" s="130" t="s">
        <v>41</v>
      </c>
      <c r="B303" s="131" t="s">
        <v>34</v>
      </c>
      <c r="C303" s="131" t="s">
        <v>158</v>
      </c>
      <c r="D303" s="131" t="s">
        <v>173</v>
      </c>
      <c r="E303" s="131" t="s">
        <v>24</v>
      </c>
      <c r="F303" s="132">
        <v>200</v>
      </c>
      <c r="G303" s="132">
        <v>200</v>
      </c>
      <c r="H303" s="132">
        <v>0</v>
      </c>
      <c r="I303" s="102">
        <v>1</v>
      </c>
    </row>
    <row r="304" spans="1:9" s="105" customFormat="1" ht="27" customHeight="1">
      <c r="A304" s="199" t="s">
        <v>956</v>
      </c>
      <c r="B304" s="120" t="s">
        <v>34</v>
      </c>
      <c r="C304" s="120" t="s">
        <v>158</v>
      </c>
      <c r="D304" s="120" t="s">
        <v>174</v>
      </c>
      <c r="E304" s="120"/>
      <c r="F304" s="200">
        <f>F305</f>
        <v>3</v>
      </c>
      <c r="G304" s="200">
        <f>G305</f>
        <v>3</v>
      </c>
      <c r="H304" s="200">
        <f>H305</f>
        <v>0</v>
      </c>
      <c r="I304" s="104"/>
    </row>
    <row r="305" spans="1:9" ht="14.1" customHeight="1">
      <c r="A305" s="130" t="s">
        <v>73</v>
      </c>
      <c r="B305" s="131" t="s">
        <v>34</v>
      </c>
      <c r="C305" s="131" t="s">
        <v>158</v>
      </c>
      <c r="D305" s="131" t="s">
        <v>175</v>
      </c>
      <c r="E305" s="131"/>
      <c r="F305" s="132">
        <f>F307+F309+F313</f>
        <v>3</v>
      </c>
      <c r="G305" s="132">
        <f t="shared" ref="G305:H305" si="61">G307+G309+G313</f>
        <v>3</v>
      </c>
      <c r="H305" s="132">
        <f t="shared" si="61"/>
        <v>0</v>
      </c>
      <c r="I305" s="102"/>
    </row>
    <row r="306" spans="1:9" ht="39.950000000000003" customHeight="1">
      <c r="A306" s="130" t="s">
        <v>176</v>
      </c>
      <c r="B306" s="131" t="s">
        <v>34</v>
      </c>
      <c r="C306" s="131" t="s">
        <v>158</v>
      </c>
      <c r="D306" s="131" t="s">
        <v>177</v>
      </c>
      <c r="E306" s="131"/>
      <c r="F306" s="132">
        <f>F307</f>
        <v>1</v>
      </c>
      <c r="G306" s="132">
        <f>G307</f>
        <v>1</v>
      </c>
      <c r="H306" s="132">
        <f>H307</f>
        <v>0</v>
      </c>
      <c r="I306" s="102"/>
    </row>
    <row r="307" spans="1:9" ht="14.1" customHeight="1">
      <c r="A307" s="130" t="s">
        <v>41</v>
      </c>
      <c r="B307" s="131" t="s">
        <v>34</v>
      </c>
      <c r="C307" s="131" t="s">
        <v>158</v>
      </c>
      <c r="D307" s="131" t="s">
        <v>177</v>
      </c>
      <c r="E307" s="131" t="s">
        <v>24</v>
      </c>
      <c r="F307" s="132">
        <v>1</v>
      </c>
      <c r="G307" s="132">
        <v>1</v>
      </c>
      <c r="H307" s="132">
        <v>0</v>
      </c>
      <c r="I307" s="102">
        <v>1</v>
      </c>
    </row>
    <row r="308" spans="1:9" ht="39.950000000000003" customHeight="1">
      <c r="A308" s="130" t="s">
        <v>178</v>
      </c>
      <c r="B308" s="131" t="s">
        <v>34</v>
      </c>
      <c r="C308" s="131" t="s">
        <v>158</v>
      </c>
      <c r="D308" s="131" t="s">
        <v>179</v>
      </c>
      <c r="E308" s="131"/>
      <c r="F308" s="132">
        <f>F309</f>
        <v>1</v>
      </c>
      <c r="G308" s="132">
        <f>G309</f>
        <v>1</v>
      </c>
      <c r="H308" s="132">
        <f>H309</f>
        <v>0</v>
      </c>
      <c r="I308" s="102"/>
    </row>
    <row r="309" spans="1:9" ht="14.1" customHeight="1">
      <c r="A309" s="130" t="s">
        <v>41</v>
      </c>
      <c r="B309" s="131" t="s">
        <v>34</v>
      </c>
      <c r="C309" s="131" t="s">
        <v>158</v>
      </c>
      <c r="D309" s="131" t="s">
        <v>179</v>
      </c>
      <c r="E309" s="131" t="s">
        <v>24</v>
      </c>
      <c r="F309" s="132">
        <v>1</v>
      </c>
      <c r="G309" s="132">
        <v>1</v>
      </c>
      <c r="H309" s="132">
        <v>0</v>
      </c>
      <c r="I309" s="102">
        <v>1</v>
      </c>
    </row>
    <row r="310" spans="1:9" hidden="1">
      <c r="A310" s="130" t="s">
        <v>180</v>
      </c>
      <c r="B310" s="131" t="s">
        <v>34</v>
      </c>
      <c r="C310" s="131" t="s">
        <v>158</v>
      </c>
      <c r="D310" s="131" t="s">
        <v>181</v>
      </c>
      <c r="E310" s="131"/>
      <c r="F310" s="132">
        <f>F311</f>
        <v>0</v>
      </c>
      <c r="G310" s="132">
        <f>G311</f>
        <v>0</v>
      </c>
      <c r="H310" s="132">
        <f>H311</f>
        <v>0</v>
      </c>
      <c r="I310" s="102"/>
    </row>
    <row r="311" spans="1:9" ht="15.75" hidden="1" customHeight="1">
      <c r="A311" s="130" t="s">
        <v>41</v>
      </c>
      <c r="B311" s="131" t="s">
        <v>34</v>
      </c>
      <c r="C311" s="131" t="s">
        <v>158</v>
      </c>
      <c r="D311" s="131" t="s">
        <v>181</v>
      </c>
      <c r="E311" s="131" t="s">
        <v>24</v>
      </c>
      <c r="F311" s="132">
        <v>0</v>
      </c>
      <c r="G311" s="132">
        <v>0</v>
      </c>
      <c r="H311" s="132">
        <v>0</v>
      </c>
      <c r="I311" s="102">
        <v>1</v>
      </c>
    </row>
    <row r="312" spans="1:9" ht="27" customHeight="1">
      <c r="A312" s="130" t="s">
        <v>1067</v>
      </c>
      <c r="B312" s="131" t="s">
        <v>34</v>
      </c>
      <c r="C312" s="131" t="s">
        <v>158</v>
      </c>
      <c r="D312" s="131" t="s">
        <v>698</v>
      </c>
      <c r="E312" s="131"/>
      <c r="F312" s="132">
        <f>F313</f>
        <v>1</v>
      </c>
      <c r="G312" s="132">
        <f>G313</f>
        <v>1</v>
      </c>
      <c r="H312" s="132">
        <f>H313</f>
        <v>0</v>
      </c>
      <c r="I312" s="102"/>
    </row>
    <row r="313" spans="1:9" ht="13.5" customHeight="1">
      <c r="A313" s="130" t="s">
        <v>41</v>
      </c>
      <c r="B313" s="131" t="s">
        <v>34</v>
      </c>
      <c r="C313" s="131" t="s">
        <v>158</v>
      </c>
      <c r="D313" s="131" t="s">
        <v>698</v>
      </c>
      <c r="E313" s="131" t="s">
        <v>24</v>
      </c>
      <c r="F313" s="132">
        <v>1</v>
      </c>
      <c r="G313" s="132">
        <v>1</v>
      </c>
      <c r="H313" s="132">
        <v>0</v>
      </c>
      <c r="I313" s="102">
        <v>1</v>
      </c>
    </row>
    <row r="314" spans="1:9" ht="12.75" customHeight="1">
      <c r="A314" s="130" t="s">
        <v>701</v>
      </c>
      <c r="B314" s="131" t="s">
        <v>34</v>
      </c>
      <c r="C314" s="131" t="s">
        <v>158</v>
      </c>
      <c r="D314" s="131" t="s">
        <v>700</v>
      </c>
      <c r="E314" s="131"/>
      <c r="F314" s="132">
        <f>F315</f>
        <v>0</v>
      </c>
      <c r="G314" s="132">
        <f>G315</f>
        <v>0</v>
      </c>
      <c r="H314" s="132">
        <f>H315</f>
        <v>0</v>
      </c>
      <c r="I314" s="102"/>
    </row>
    <row r="315" spans="1:9" ht="12.75" customHeight="1">
      <c r="A315" s="130" t="s">
        <v>41</v>
      </c>
      <c r="B315" s="131" t="s">
        <v>34</v>
      </c>
      <c r="C315" s="131" t="s">
        <v>158</v>
      </c>
      <c r="D315" s="131" t="s">
        <v>700</v>
      </c>
      <c r="E315" s="131" t="s">
        <v>24</v>
      </c>
      <c r="F315" s="132">
        <v>0</v>
      </c>
      <c r="G315" s="132">
        <v>0</v>
      </c>
      <c r="H315" s="132">
        <v>0</v>
      </c>
      <c r="I315" s="102">
        <v>1</v>
      </c>
    </row>
    <row r="316" spans="1:9" s="105" customFormat="1" ht="15" customHeight="1">
      <c r="A316" s="130" t="s">
        <v>116</v>
      </c>
      <c r="B316" s="131" t="s">
        <v>34</v>
      </c>
      <c r="C316" s="131" t="s">
        <v>158</v>
      </c>
      <c r="D316" s="131" t="s">
        <v>28</v>
      </c>
      <c r="E316" s="131"/>
      <c r="F316" s="132">
        <f>F317+F319+F321+F323+F325+F327+F329+F331+F333+F335+F337+F343+F339</f>
        <v>4640.6000000000004</v>
      </c>
      <c r="G316" s="132">
        <f t="shared" ref="G316:H316" si="62">G317+G319+G321+G323+G325+G327+G329+G331+G333+G335+G337+G343+G339</f>
        <v>1455</v>
      </c>
      <c r="H316" s="132">
        <f t="shared" si="62"/>
        <v>1471.5</v>
      </c>
      <c r="I316" s="104"/>
    </row>
    <row r="317" spans="1:9" s="105" customFormat="1" ht="27" customHeight="1">
      <c r="A317" s="130" t="s">
        <v>669</v>
      </c>
      <c r="B317" s="131" t="s">
        <v>34</v>
      </c>
      <c r="C317" s="131" t="s">
        <v>158</v>
      </c>
      <c r="D317" s="131" t="s">
        <v>668</v>
      </c>
      <c r="E317" s="131"/>
      <c r="F317" s="132">
        <f>F318</f>
        <v>0</v>
      </c>
      <c r="G317" s="132">
        <f t="shared" ref="G317:H317" si="63">G318</f>
        <v>0</v>
      </c>
      <c r="H317" s="132">
        <f t="shared" si="63"/>
        <v>0</v>
      </c>
      <c r="I317" s="104"/>
    </row>
    <row r="318" spans="1:9" s="105" customFormat="1" ht="24.75" customHeight="1">
      <c r="A318" s="130" t="s">
        <v>23</v>
      </c>
      <c r="B318" s="131" t="s">
        <v>34</v>
      </c>
      <c r="C318" s="131" t="s">
        <v>158</v>
      </c>
      <c r="D318" s="131" t="s">
        <v>668</v>
      </c>
      <c r="E318" s="131" t="s">
        <v>24</v>
      </c>
      <c r="F318" s="132">
        <v>0</v>
      </c>
      <c r="G318" s="132">
        <v>0</v>
      </c>
      <c r="H318" s="132">
        <v>0</v>
      </c>
      <c r="I318" s="102">
        <v>1</v>
      </c>
    </row>
    <row r="319" spans="1:9" s="105" customFormat="1" ht="27" customHeight="1">
      <c r="A319" s="130" t="s">
        <v>877</v>
      </c>
      <c r="B319" s="131" t="s">
        <v>34</v>
      </c>
      <c r="C319" s="131" t="s">
        <v>158</v>
      </c>
      <c r="D319" s="131" t="s">
        <v>876</v>
      </c>
      <c r="E319" s="131"/>
      <c r="F319" s="132">
        <f>F320</f>
        <v>0</v>
      </c>
      <c r="G319" s="132">
        <f t="shared" ref="G319:H319" si="64">G320</f>
        <v>0</v>
      </c>
      <c r="H319" s="132">
        <f t="shared" si="64"/>
        <v>0</v>
      </c>
      <c r="I319" s="104"/>
    </row>
    <row r="320" spans="1:9" s="105" customFormat="1" ht="27" customHeight="1">
      <c r="A320" s="130" t="s">
        <v>23</v>
      </c>
      <c r="B320" s="131" t="s">
        <v>34</v>
      </c>
      <c r="C320" s="131" t="s">
        <v>158</v>
      </c>
      <c r="D320" s="131" t="s">
        <v>876</v>
      </c>
      <c r="E320" s="131" t="s">
        <v>24</v>
      </c>
      <c r="F320" s="132">
        <v>0</v>
      </c>
      <c r="G320" s="132">
        <v>0</v>
      </c>
      <c r="H320" s="132">
        <v>0</v>
      </c>
      <c r="I320" s="102">
        <v>1</v>
      </c>
    </row>
    <row r="321" spans="1:9" s="105" customFormat="1" ht="14.25" customHeight="1">
      <c r="A321" s="130" t="s">
        <v>703</v>
      </c>
      <c r="B321" s="131" t="s">
        <v>34</v>
      </c>
      <c r="C321" s="131" t="s">
        <v>158</v>
      </c>
      <c r="D321" s="131" t="s">
        <v>1047</v>
      </c>
      <c r="E321" s="131"/>
      <c r="F321" s="132">
        <f>F322</f>
        <v>0</v>
      </c>
      <c r="G321" s="132">
        <f t="shared" ref="G321:H321" si="65">G322</f>
        <v>0</v>
      </c>
      <c r="H321" s="132">
        <f t="shared" si="65"/>
        <v>0</v>
      </c>
      <c r="I321" s="104"/>
    </row>
    <row r="322" spans="1:9" s="105" customFormat="1" ht="27" customHeight="1">
      <c r="A322" s="130" t="s">
        <v>23</v>
      </c>
      <c r="B322" s="131" t="s">
        <v>34</v>
      </c>
      <c r="C322" s="131" t="s">
        <v>158</v>
      </c>
      <c r="D322" s="131" t="s">
        <v>1047</v>
      </c>
      <c r="E322" s="131" t="s">
        <v>24</v>
      </c>
      <c r="F322" s="132">
        <v>0</v>
      </c>
      <c r="G322" s="132">
        <v>0</v>
      </c>
      <c r="H322" s="132">
        <v>0</v>
      </c>
      <c r="I322" s="102">
        <v>1</v>
      </c>
    </row>
    <row r="323" spans="1:9" s="105" customFormat="1" ht="13.5" customHeight="1">
      <c r="A323" s="130" t="s">
        <v>1098</v>
      </c>
      <c r="B323" s="131" t="s">
        <v>34</v>
      </c>
      <c r="C323" s="131" t="s">
        <v>158</v>
      </c>
      <c r="D323" s="131" t="s">
        <v>1095</v>
      </c>
      <c r="E323" s="131"/>
      <c r="F323" s="132">
        <f>F324</f>
        <v>200</v>
      </c>
      <c r="G323" s="132">
        <f t="shared" ref="G323:H323" si="66">G324</f>
        <v>0</v>
      </c>
      <c r="H323" s="132">
        <f t="shared" si="66"/>
        <v>0</v>
      </c>
      <c r="I323" s="102"/>
    </row>
    <row r="324" spans="1:9" s="105" customFormat="1" ht="27" customHeight="1">
      <c r="A324" s="130" t="s">
        <v>23</v>
      </c>
      <c r="B324" s="131" t="s">
        <v>34</v>
      </c>
      <c r="C324" s="131" t="s">
        <v>158</v>
      </c>
      <c r="D324" s="131" t="s">
        <v>1095</v>
      </c>
      <c r="E324" s="131" t="s">
        <v>24</v>
      </c>
      <c r="F324" s="132">
        <v>200</v>
      </c>
      <c r="G324" s="132">
        <v>0</v>
      </c>
      <c r="H324" s="132">
        <v>0</v>
      </c>
      <c r="I324" s="102"/>
    </row>
    <row r="325" spans="1:9" s="105" customFormat="1" ht="12.75" customHeight="1">
      <c r="A325" s="130" t="s">
        <v>1099</v>
      </c>
      <c r="B325" s="131" t="s">
        <v>34</v>
      </c>
      <c r="C325" s="131" t="s">
        <v>158</v>
      </c>
      <c r="D325" s="131" t="s">
        <v>1096</v>
      </c>
      <c r="E325" s="131"/>
      <c r="F325" s="132">
        <f>F326</f>
        <v>50</v>
      </c>
      <c r="G325" s="132">
        <f t="shared" ref="G325:H325" si="67">G326</f>
        <v>0</v>
      </c>
      <c r="H325" s="132">
        <f t="shared" si="67"/>
        <v>0</v>
      </c>
      <c r="I325" s="102"/>
    </row>
    <row r="326" spans="1:9" s="105" customFormat="1" ht="27" customHeight="1">
      <c r="A326" s="130" t="s">
        <v>23</v>
      </c>
      <c r="B326" s="131" t="s">
        <v>34</v>
      </c>
      <c r="C326" s="131" t="s">
        <v>158</v>
      </c>
      <c r="D326" s="131" t="s">
        <v>1096</v>
      </c>
      <c r="E326" s="131" t="s">
        <v>24</v>
      </c>
      <c r="F326" s="132">
        <v>50</v>
      </c>
      <c r="G326" s="132">
        <v>0</v>
      </c>
      <c r="H326" s="132">
        <v>0</v>
      </c>
      <c r="I326" s="102"/>
    </row>
    <row r="327" spans="1:9" s="105" customFormat="1" ht="13.5" customHeight="1">
      <c r="A327" s="130" t="s">
        <v>1100</v>
      </c>
      <c r="B327" s="131" t="s">
        <v>34</v>
      </c>
      <c r="C327" s="131" t="s">
        <v>158</v>
      </c>
      <c r="D327" s="131" t="s">
        <v>1097</v>
      </c>
      <c r="E327" s="131"/>
      <c r="F327" s="132">
        <f>F328</f>
        <v>100</v>
      </c>
      <c r="G327" s="132">
        <f t="shared" ref="G327:H327" si="68">G328</f>
        <v>0</v>
      </c>
      <c r="H327" s="132">
        <f t="shared" si="68"/>
        <v>0</v>
      </c>
      <c r="I327" s="102"/>
    </row>
    <row r="328" spans="1:9" s="105" customFormat="1" ht="27" customHeight="1">
      <c r="A328" s="130" t="s">
        <v>23</v>
      </c>
      <c r="B328" s="131" t="s">
        <v>34</v>
      </c>
      <c r="C328" s="131" t="s">
        <v>158</v>
      </c>
      <c r="D328" s="131" t="s">
        <v>1097</v>
      </c>
      <c r="E328" s="131" t="s">
        <v>24</v>
      </c>
      <c r="F328" s="132">
        <v>100</v>
      </c>
      <c r="G328" s="132">
        <v>0</v>
      </c>
      <c r="H328" s="132">
        <v>0</v>
      </c>
      <c r="I328" s="102"/>
    </row>
    <row r="329" spans="1:9" s="105" customFormat="1" ht="14.25" customHeight="1">
      <c r="A329" s="130" t="s">
        <v>1033</v>
      </c>
      <c r="B329" s="131" t="s">
        <v>34</v>
      </c>
      <c r="C329" s="131" t="s">
        <v>158</v>
      </c>
      <c r="D329" s="131" t="s">
        <v>1034</v>
      </c>
      <c r="E329" s="131"/>
      <c r="F329" s="132">
        <f>F330</f>
        <v>0</v>
      </c>
      <c r="G329" s="132">
        <f>G330</f>
        <v>0</v>
      </c>
      <c r="H329" s="132">
        <f>H330</f>
        <v>0</v>
      </c>
      <c r="I329" s="102"/>
    </row>
    <row r="330" spans="1:9" s="105" customFormat="1" ht="27" customHeight="1">
      <c r="A330" s="130" t="s">
        <v>23</v>
      </c>
      <c r="B330" s="131" t="s">
        <v>34</v>
      </c>
      <c r="C330" s="131" t="s">
        <v>158</v>
      </c>
      <c r="D330" s="131" t="s">
        <v>1034</v>
      </c>
      <c r="E330" s="131" t="s">
        <v>24</v>
      </c>
      <c r="F330" s="132">
        <v>0</v>
      </c>
      <c r="G330" s="132">
        <v>0</v>
      </c>
      <c r="H330" s="133">
        <v>0</v>
      </c>
      <c r="I330" s="102">
        <v>1</v>
      </c>
    </row>
    <row r="331" spans="1:9" s="105" customFormat="1" ht="13.5" customHeight="1">
      <c r="A331" s="130" t="s">
        <v>554</v>
      </c>
      <c r="B331" s="131" t="s">
        <v>34</v>
      </c>
      <c r="C331" s="131" t="s">
        <v>158</v>
      </c>
      <c r="D331" s="131" t="s">
        <v>555</v>
      </c>
      <c r="E331" s="131"/>
      <c r="F331" s="132">
        <f>F332</f>
        <v>0</v>
      </c>
      <c r="G331" s="132">
        <f>G332</f>
        <v>0</v>
      </c>
      <c r="H331" s="132">
        <f>H332</f>
        <v>0</v>
      </c>
      <c r="I331" s="102"/>
    </row>
    <row r="332" spans="1:9" s="105" customFormat="1" ht="27" customHeight="1">
      <c r="A332" s="130" t="s">
        <v>23</v>
      </c>
      <c r="B332" s="131" t="s">
        <v>34</v>
      </c>
      <c r="C332" s="131" t="s">
        <v>158</v>
      </c>
      <c r="D332" s="131" t="s">
        <v>555</v>
      </c>
      <c r="E332" s="131" t="s">
        <v>24</v>
      </c>
      <c r="F332" s="132">
        <v>0</v>
      </c>
      <c r="G332" s="132">
        <v>0</v>
      </c>
      <c r="H332" s="132">
        <v>0</v>
      </c>
      <c r="I332" s="102">
        <v>1</v>
      </c>
    </row>
    <row r="333" spans="1:9" s="105" customFormat="1" ht="12.75" customHeight="1">
      <c r="A333" s="130" t="s">
        <v>988</v>
      </c>
      <c r="B333" s="131" t="s">
        <v>34</v>
      </c>
      <c r="C333" s="131" t="s">
        <v>158</v>
      </c>
      <c r="D333" s="131" t="s">
        <v>979</v>
      </c>
      <c r="E333" s="131"/>
      <c r="F333" s="132">
        <f>F334</f>
        <v>0</v>
      </c>
      <c r="G333" s="132">
        <f>G334</f>
        <v>0</v>
      </c>
      <c r="H333" s="132">
        <f>H334</f>
        <v>0</v>
      </c>
      <c r="I333" s="102"/>
    </row>
    <row r="334" spans="1:9" s="105" customFormat="1" ht="27" customHeight="1">
      <c r="A334" s="130" t="s">
        <v>169</v>
      </c>
      <c r="B334" s="131" t="s">
        <v>34</v>
      </c>
      <c r="C334" s="131" t="s">
        <v>158</v>
      </c>
      <c r="D334" s="131" t="s">
        <v>980</v>
      </c>
      <c r="E334" s="131" t="s">
        <v>168</v>
      </c>
      <c r="F334" s="132">
        <v>0</v>
      </c>
      <c r="G334" s="132">
        <v>0</v>
      </c>
      <c r="H334" s="132">
        <v>0</v>
      </c>
      <c r="I334" s="102">
        <v>1</v>
      </c>
    </row>
    <row r="335" spans="1:9" ht="51">
      <c r="A335" s="137" t="s">
        <v>182</v>
      </c>
      <c r="B335" s="131" t="s">
        <v>34</v>
      </c>
      <c r="C335" s="131" t="s">
        <v>158</v>
      </c>
      <c r="D335" s="131" t="s">
        <v>183</v>
      </c>
      <c r="E335" s="131"/>
      <c r="F335" s="132">
        <f>F336</f>
        <v>1440.6</v>
      </c>
      <c r="G335" s="132">
        <f>G336</f>
        <v>1455</v>
      </c>
      <c r="H335" s="132">
        <f>H336</f>
        <v>1471.5</v>
      </c>
      <c r="I335" s="102"/>
    </row>
    <row r="336" spans="1:9" ht="27" customHeight="1">
      <c r="A336" s="137" t="s">
        <v>62</v>
      </c>
      <c r="B336" s="138" t="s">
        <v>34</v>
      </c>
      <c r="C336" s="138" t="s">
        <v>158</v>
      </c>
      <c r="D336" s="138" t="s">
        <v>183</v>
      </c>
      <c r="E336" s="138" t="s">
        <v>63</v>
      </c>
      <c r="F336" s="139">
        <v>1440.6</v>
      </c>
      <c r="G336" s="139">
        <v>1455</v>
      </c>
      <c r="H336" s="139">
        <v>1471.5</v>
      </c>
      <c r="I336" s="103">
        <v>2</v>
      </c>
    </row>
    <row r="337" spans="1:9" ht="13.5" customHeight="1">
      <c r="A337" s="137" t="s">
        <v>164</v>
      </c>
      <c r="B337" s="131" t="s">
        <v>34</v>
      </c>
      <c r="C337" s="131" t="s">
        <v>158</v>
      </c>
      <c r="D337" s="131" t="s">
        <v>625</v>
      </c>
      <c r="E337" s="131"/>
      <c r="F337" s="132">
        <f>F338</f>
        <v>0</v>
      </c>
      <c r="G337" s="132">
        <f>G338</f>
        <v>0</v>
      </c>
      <c r="H337" s="132">
        <f>H338</f>
        <v>0</v>
      </c>
      <c r="I337" s="102"/>
    </row>
    <row r="338" spans="1:9" ht="26.25" customHeight="1">
      <c r="A338" s="137" t="s">
        <v>125</v>
      </c>
      <c r="B338" s="138" t="s">
        <v>34</v>
      </c>
      <c r="C338" s="138" t="s">
        <v>158</v>
      </c>
      <c r="D338" s="138" t="s">
        <v>625</v>
      </c>
      <c r="E338" s="138" t="s">
        <v>24</v>
      </c>
      <c r="F338" s="139">
        <v>0</v>
      </c>
      <c r="G338" s="139">
        <v>0</v>
      </c>
      <c r="H338" s="139">
        <v>0</v>
      </c>
      <c r="I338" s="103">
        <v>2</v>
      </c>
    </row>
    <row r="339" spans="1:9" ht="26.25" customHeight="1">
      <c r="A339" s="130" t="s">
        <v>1101</v>
      </c>
      <c r="B339" s="131" t="s">
        <v>34</v>
      </c>
      <c r="C339" s="131" t="s">
        <v>158</v>
      </c>
      <c r="D339" s="131" t="s">
        <v>968</v>
      </c>
      <c r="E339" s="131"/>
      <c r="F339" s="132">
        <f>F340+F341+F342</f>
        <v>1450</v>
      </c>
      <c r="G339" s="132">
        <f t="shared" ref="G339:H339" si="69">G340+G341+G342</f>
        <v>0</v>
      </c>
      <c r="H339" s="132">
        <f t="shared" si="69"/>
        <v>0</v>
      </c>
      <c r="I339" s="102"/>
    </row>
    <row r="340" spans="1:9" ht="13.5" customHeight="1">
      <c r="A340" s="137" t="s">
        <v>636</v>
      </c>
      <c r="B340" s="138" t="s">
        <v>34</v>
      </c>
      <c r="C340" s="138" t="s">
        <v>158</v>
      </c>
      <c r="D340" s="138" t="s">
        <v>968</v>
      </c>
      <c r="E340" s="138" t="s">
        <v>190</v>
      </c>
      <c r="F340" s="139">
        <v>1000</v>
      </c>
      <c r="G340" s="139"/>
      <c r="H340" s="139"/>
      <c r="I340" s="103">
        <v>2</v>
      </c>
    </row>
    <row r="341" spans="1:9" ht="14.25" customHeight="1">
      <c r="A341" s="130" t="s">
        <v>635</v>
      </c>
      <c r="B341" s="131" t="s">
        <v>34</v>
      </c>
      <c r="C341" s="131" t="s">
        <v>158</v>
      </c>
      <c r="D341" s="131" t="s">
        <v>1103</v>
      </c>
      <c r="E341" s="131" t="s">
        <v>190</v>
      </c>
      <c r="F341" s="132">
        <v>421</v>
      </c>
      <c r="G341" s="132">
        <v>0</v>
      </c>
      <c r="H341" s="132">
        <v>0</v>
      </c>
      <c r="I341" s="102">
        <v>1</v>
      </c>
    </row>
    <row r="342" spans="1:9" ht="15" customHeight="1">
      <c r="A342" s="180" t="s">
        <v>638</v>
      </c>
      <c r="B342" s="182" t="s">
        <v>34</v>
      </c>
      <c r="C342" s="182" t="s">
        <v>158</v>
      </c>
      <c r="D342" s="182" t="s">
        <v>1103</v>
      </c>
      <c r="E342" s="182" t="s">
        <v>190</v>
      </c>
      <c r="F342" s="183">
        <v>29</v>
      </c>
      <c r="G342" s="183">
        <v>0</v>
      </c>
      <c r="H342" s="183">
        <v>0</v>
      </c>
      <c r="I342" s="181">
        <v>1</v>
      </c>
    </row>
    <row r="343" spans="1:9" ht="26.25" customHeight="1">
      <c r="A343" s="130" t="s">
        <v>1102</v>
      </c>
      <c r="B343" s="131" t="s">
        <v>34</v>
      </c>
      <c r="C343" s="131" t="s">
        <v>158</v>
      </c>
      <c r="D343" s="131" t="s">
        <v>968</v>
      </c>
      <c r="E343" s="131"/>
      <c r="F343" s="132">
        <f>F344+F345+F346</f>
        <v>1400</v>
      </c>
      <c r="G343" s="132">
        <f t="shared" ref="G343:H343" si="70">G344+G345+G346</f>
        <v>0</v>
      </c>
      <c r="H343" s="132">
        <f t="shared" si="70"/>
        <v>0</v>
      </c>
      <c r="I343" s="102"/>
    </row>
    <row r="344" spans="1:9" ht="14.25" customHeight="1">
      <c r="A344" s="137" t="s">
        <v>636</v>
      </c>
      <c r="B344" s="138" t="s">
        <v>34</v>
      </c>
      <c r="C344" s="138" t="s">
        <v>158</v>
      </c>
      <c r="D344" s="138" t="s">
        <v>968</v>
      </c>
      <c r="E344" s="138" t="s">
        <v>190</v>
      </c>
      <c r="F344" s="139">
        <v>1000</v>
      </c>
      <c r="G344" s="139">
        <v>0</v>
      </c>
      <c r="H344" s="139">
        <v>0</v>
      </c>
      <c r="I344" s="103">
        <v>2</v>
      </c>
    </row>
    <row r="345" spans="1:9" ht="12.75" customHeight="1">
      <c r="A345" s="130" t="s">
        <v>635</v>
      </c>
      <c r="B345" s="131" t="s">
        <v>34</v>
      </c>
      <c r="C345" s="131" t="s">
        <v>158</v>
      </c>
      <c r="D345" s="131" t="s">
        <v>1103</v>
      </c>
      <c r="E345" s="131" t="s">
        <v>190</v>
      </c>
      <c r="F345" s="132">
        <v>360</v>
      </c>
      <c r="G345" s="132">
        <v>0</v>
      </c>
      <c r="H345" s="132">
        <v>0</v>
      </c>
      <c r="I345" s="102">
        <v>1</v>
      </c>
    </row>
    <row r="346" spans="1:9" ht="13.5" customHeight="1">
      <c r="A346" s="180" t="s">
        <v>638</v>
      </c>
      <c r="B346" s="182" t="s">
        <v>34</v>
      </c>
      <c r="C346" s="182" t="s">
        <v>158</v>
      </c>
      <c r="D346" s="182" t="s">
        <v>1103</v>
      </c>
      <c r="E346" s="182" t="s">
        <v>190</v>
      </c>
      <c r="F346" s="183">
        <v>40</v>
      </c>
      <c r="G346" s="183">
        <v>0</v>
      </c>
      <c r="H346" s="183">
        <v>0</v>
      </c>
      <c r="I346" s="181">
        <v>1</v>
      </c>
    </row>
    <row r="347" spans="1:9" ht="15" customHeight="1">
      <c r="A347" s="127" t="s">
        <v>185</v>
      </c>
      <c r="B347" s="128" t="s">
        <v>34</v>
      </c>
      <c r="C347" s="128" t="s">
        <v>186</v>
      </c>
      <c r="D347" s="128"/>
      <c r="E347" s="128"/>
      <c r="F347" s="129">
        <f>F352+F358+F364+F348</f>
        <v>5260.8</v>
      </c>
      <c r="G347" s="129">
        <f t="shared" ref="G347:H347" si="71">G352+G358+G364+G348</f>
        <v>5260.8</v>
      </c>
      <c r="H347" s="129">
        <f t="shared" si="71"/>
        <v>5260.8</v>
      </c>
      <c r="I347" s="46"/>
    </row>
    <row r="348" spans="1:9" s="105" customFormat="1" ht="13.5" customHeight="1">
      <c r="A348" s="195" t="s">
        <v>630</v>
      </c>
      <c r="B348" s="120" t="s">
        <v>34</v>
      </c>
      <c r="C348" s="120" t="s">
        <v>186</v>
      </c>
      <c r="D348" s="120" t="s">
        <v>632</v>
      </c>
      <c r="E348" s="120"/>
      <c r="F348" s="200">
        <f>F349</f>
        <v>0</v>
      </c>
      <c r="G348" s="200">
        <f t="shared" ref="G348:H348" si="72">G349</f>
        <v>0</v>
      </c>
      <c r="H348" s="200">
        <f t="shared" si="72"/>
        <v>0</v>
      </c>
      <c r="I348" s="104"/>
    </row>
    <row r="349" spans="1:9" ht="37.5" customHeight="1">
      <c r="A349" s="157" t="s">
        <v>631</v>
      </c>
      <c r="B349" s="131" t="s">
        <v>34</v>
      </c>
      <c r="C349" s="131" t="s">
        <v>186</v>
      </c>
      <c r="D349" s="131" t="s">
        <v>656</v>
      </c>
      <c r="E349" s="131"/>
      <c r="F349" s="132">
        <f>F350+F351</f>
        <v>0</v>
      </c>
      <c r="G349" s="132">
        <f t="shared" ref="G349:H349" si="73">G350+G351</f>
        <v>0</v>
      </c>
      <c r="H349" s="132">
        <f t="shared" si="73"/>
        <v>0</v>
      </c>
      <c r="I349" s="102"/>
    </row>
    <row r="350" spans="1:9" ht="25.5" customHeight="1">
      <c r="A350" s="137" t="s">
        <v>62</v>
      </c>
      <c r="B350" s="158" t="s">
        <v>34</v>
      </c>
      <c r="C350" s="138" t="s">
        <v>186</v>
      </c>
      <c r="D350" s="138" t="s">
        <v>656</v>
      </c>
      <c r="E350" s="138" t="s">
        <v>63</v>
      </c>
      <c r="F350" s="139"/>
      <c r="G350" s="139"/>
      <c r="H350" s="140"/>
      <c r="I350" s="103">
        <v>2</v>
      </c>
    </row>
    <row r="351" spans="1:9" ht="27" customHeight="1">
      <c r="A351" s="130" t="s">
        <v>62</v>
      </c>
      <c r="B351" s="159" t="s">
        <v>34</v>
      </c>
      <c r="C351" s="131" t="s">
        <v>186</v>
      </c>
      <c r="D351" s="131" t="s">
        <v>656</v>
      </c>
      <c r="E351" s="131" t="s">
        <v>63</v>
      </c>
      <c r="F351" s="132"/>
      <c r="G351" s="132"/>
      <c r="H351" s="133"/>
      <c r="I351" s="102">
        <v>1</v>
      </c>
    </row>
    <row r="352" spans="1:9" ht="27" customHeight="1">
      <c r="A352" s="130" t="s">
        <v>709</v>
      </c>
      <c r="B352" s="131" t="s">
        <v>34</v>
      </c>
      <c r="C352" s="131" t="s">
        <v>186</v>
      </c>
      <c r="D352" s="120" t="s">
        <v>705</v>
      </c>
      <c r="E352" s="131"/>
      <c r="F352" s="132">
        <f>F353</f>
        <v>0</v>
      </c>
      <c r="G352" s="132">
        <f t="shared" ref="G352:H352" si="74">G353</f>
        <v>0</v>
      </c>
      <c r="H352" s="132">
        <f t="shared" si="74"/>
        <v>0</v>
      </c>
      <c r="I352" s="102"/>
    </row>
    <row r="353" spans="1:9" ht="14.1" customHeight="1">
      <c r="A353" s="130" t="s">
        <v>73</v>
      </c>
      <c r="B353" s="131" t="s">
        <v>34</v>
      </c>
      <c r="C353" s="131" t="s">
        <v>186</v>
      </c>
      <c r="D353" s="131" t="s">
        <v>706</v>
      </c>
      <c r="E353" s="131"/>
      <c r="F353" s="132">
        <f>F354+F356</f>
        <v>0</v>
      </c>
      <c r="G353" s="132">
        <f t="shared" ref="G353:H353" si="75">G354+G356</f>
        <v>0</v>
      </c>
      <c r="H353" s="132">
        <f t="shared" si="75"/>
        <v>0</v>
      </c>
      <c r="I353" s="102"/>
    </row>
    <row r="354" spans="1:9" ht="27" customHeight="1">
      <c r="A354" s="130" t="s">
        <v>708</v>
      </c>
      <c r="B354" s="131" t="s">
        <v>34</v>
      </c>
      <c r="C354" s="131" t="s">
        <v>186</v>
      </c>
      <c r="D354" s="131" t="s">
        <v>707</v>
      </c>
      <c r="E354" s="131"/>
      <c r="F354" s="132">
        <f>F355</f>
        <v>0</v>
      </c>
      <c r="G354" s="132">
        <f t="shared" ref="G354:H354" si="76">G355</f>
        <v>0</v>
      </c>
      <c r="H354" s="132">
        <f t="shared" si="76"/>
        <v>0</v>
      </c>
      <c r="I354" s="102"/>
    </row>
    <row r="355" spans="1:9" ht="14.1" customHeight="1">
      <c r="A355" s="130" t="s">
        <v>41</v>
      </c>
      <c r="B355" s="131" t="s">
        <v>34</v>
      </c>
      <c r="C355" s="131" t="s">
        <v>186</v>
      </c>
      <c r="D355" s="131" t="s">
        <v>707</v>
      </c>
      <c r="E355" s="131" t="s">
        <v>24</v>
      </c>
      <c r="F355" s="132"/>
      <c r="G355" s="132"/>
      <c r="H355" s="132"/>
      <c r="I355" s="102">
        <v>1</v>
      </c>
    </row>
    <row r="356" spans="1:9" ht="27" customHeight="1">
      <c r="A356" s="130" t="s">
        <v>912</v>
      </c>
      <c r="B356" s="131" t="s">
        <v>34</v>
      </c>
      <c r="C356" s="131" t="s">
        <v>186</v>
      </c>
      <c r="D356" s="131" t="s">
        <v>710</v>
      </c>
      <c r="E356" s="131"/>
      <c r="F356" s="132">
        <f>F357</f>
        <v>0</v>
      </c>
      <c r="G356" s="132">
        <f t="shared" ref="G356:H356" si="77">G357</f>
        <v>0</v>
      </c>
      <c r="H356" s="132">
        <f t="shared" si="77"/>
        <v>0</v>
      </c>
      <c r="I356" s="102"/>
    </row>
    <row r="357" spans="1:9" ht="14.1" customHeight="1">
      <c r="A357" s="130" t="s">
        <v>41</v>
      </c>
      <c r="B357" s="131" t="s">
        <v>34</v>
      </c>
      <c r="C357" s="131" t="s">
        <v>186</v>
      </c>
      <c r="D357" s="131" t="s">
        <v>710</v>
      </c>
      <c r="E357" s="131" t="s">
        <v>24</v>
      </c>
      <c r="F357" s="132"/>
      <c r="G357" s="132"/>
      <c r="H357" s="132"/>
      <c r="I357" s="102">
        <v>1</v>
      </c>
    </row>
    <row r="358" spans="1:9" ht="27" customHeight="1">
      <c r="A358" s="185" t="s">
        <v>992</v>
      </c>
      <c r="B358" s="131" t="s">
        <v>34</v>
      </c>
      <c r="C358" s="131" t="s">
        <v>186</v>
      </c>
      <c r="D358" s="120" t="s">
        <v>902</v>
      </c>
      <c r="E358" s="131"/>
      <c r="F358" s="132">
        <f>F359</f>
        <v>0</v>
      </c>
      <c r="G358" s="132">
        <f t="shared" ref="G358:H358" si="78">G359</f>
        <v>0</v>
      </c>
      <c r="H358" s="132">
        <f t="shared" si="78"/>
        <v>0</v>
      </c>
      <c r="I358" s="102"/>
    </row>
    <row r="359" spans="1:9" ht="14.1" customHeight="1">
      <c r="A359" s="106" t="s">
        <v>993</v>
      </c>
      <c r="B359" s="131" t="s">
        <v>34</v>
      </c>
      <c r="C359" s="131" t="s">
        <v>186</v>
      </c>
      <c r="D359" s="131" t="s">
        <v>915</v>
      </c>
      <c r="E359" s="131"/>
      <c r="F359" s="132">
        <f>F360+F362</f>
        <v>0</v>
      </c>
      <c r="G359" s="132">
        <f t="shared" ref="G359:H359" si="79">G360+G362</f>
        <v>0</v>
      </c>
      <c r="H359" s="132">
        <f t="shared" si="79"/>
        <v>0</v>
      </c>
      <c r="I359" s="102"/>
    </row>
    <row r="360" spans="1:9" ht="27" customHeight="1">
      <c r="A360" s="161" t="s">
        <v>903</v>
      </c>
      <c r="B360" s="138" t="s">
        <v>34</v>
      </c>
      <c r="C360" s="138" t="s">
        <v>186</v>
      </c>
      <c r="D360" s="138" t="s">
        <v>916</v>
      </c>
      <c r="E360" s="138"/>
      <c r="F360" s="139">
        <f>F361</f>
        <v>0</v>
      </c>
      <c r="G360" s="139">
        <f>G361</f>
        <v>0</v>
      </c>
      <c r="H360" s="139">
        <f>H361</f>
        <v>0</v>
      </c>
      <c r="I360" s="103"/>
    </row>
    <row r="361" spans="1:9" ht="14.1" customHeight="1">
      <c r="A361" s="137" t="s">
        <v>41</v>
      </c>
      <c r="B361" s="138" t="s">
        <v>34</v>
      </c>
      <c r="C361" s="138" t="s">
        <v>186</v>
      </c>
      <c r="D361" s="138" t="s">
        <v>916</v>
      </c>
      <c r="E361" s="138" t="s">
        <v>24</v>
      </c>
      <c r="F361" s="139">
        <v>0</v>
      </c>
      <c r="G361" s="139">
        <v>0</v>
      </c>
      <c r="H361" s="139">
        <v>0</v>
      </c>
      <c r="I361" s="103">
        <v>2</v>
      </c>
    </row>
    <row r="362" spans="1:9" ht="27" customHeight="1">
      <c r="A362" s="160" t="s">
        <v>904</v>
      </c>
      <c r="B362" s="131" t="s">
        <v>34</v>
      </c>
      <c r="C362" s="131" t="s">
        <v>186</v>
      </c>
      <c r="D362" s="131" t="s">
        <v>917</v>
      </c>
      <c r="E362" s="131"/>
      <c r="F362" s="132">
        <f>F363</f>
        <v>0</v>
      </c>
      <c r="G362" s="132">
        <f>G363</f>
        <v>0</v>
      </c>
      <c r="H362" s="132">
        <f>H363</f>
        <v>0</v>
      </c>
      <c r="I362" s="102"/>
    </row>
    <row r="363" spans="1:9" ht="14.1" customHeight="1">
      <c r="A363" s="130" t="s">
        <v>41</v>
      </c>
      <c r="B363" s="131" t="s">
        <v>34</v>
      </c>
      <c r="C363" s="131" t="s">
        <v>186</v>
      </c>
      <c r="D363" s="131" t="s">
        <v>917</v>
      </c>
      <c r="E363" s="131" t="s">
        <v>24</v>
      </c>
      <c r="F363" s="132"/>
      <c r="G363" s="132"/>
      <c r="H363" s="132"/>
      <c r="I363" s="102">
        <v>1</v>
      </c>
    </row>
    <row r="364" spans="1:9" ht="15" customHeight="1">
      <c r="A364" s="160" t="s">
        <v>116</v>
      </c>
      <c r="B364" s="131" t="s">
        <v>34</v>
      </c>
      <c r="C364" s="131" t="s">
        <v>186</v>
      </c>
      <c r="D364" s="131" t="s">
        <v>28</v>
      </c>
      <c r="E364" s="131"/>
      <c r="F364" s="132">
        <f>F367+F365</f>
        <v>5260.8</v>
      </c>
      <c r="G364" s="132">
        <f>G367+G365</f>
        <v>5260.8</v>
      </c>
      <c r="H364" s="132">
        <f>H367+H365</f>
        <v>5260.8</v>
      </c>
      <c r="I364" s="102"/>
    </row>
    <row r="365" spans="1:9" ht="15" customHeight="1">
      <c r="A365" s="160" t="s">
        <v>981</v>
      </c>
      <c r="B365" s="131" t="s">
        <v>34</v>
      </c>
      <c r="C365" s="131" t="s">
        <v>186</v>
      </c>
      <c r="D365" s="131" t="s">
        <v>982</v>
      </c>
      <c r="E365" s="131"/>
      <c r="F365" s="132">
        <f>F366</f>
        <v>0</v>
      </c>
      <c r="G365" s="132">
        <f>G366</f>
        <v>0</v>
      </c>
      <c r="H365" s="132">
        <f>H366</f>
        <v>0</v>
      </c>
      <c r="I365" s="102"/>
    </row>
    <row r="366" spans="1:9" ht="15" customHeight="1">
      <c r="A366" s="130" t="s">
        <v>41</v>
      </c>
      <c r="B366" s="131" t="s">
        <v>34</v>
      </c>
      <c r="C366" s="131" t="s">
        <v>186</v>
      </c>
      <c r="D366" s="131" t="s">
        <v>982</v>
      </c>
      <c r="E366" s="131" t="s">
        <v>24</v>
      </c>
      <c r="F366" s="132"/>
      <c r="G366" s="132"/>
      <c r="H366" s="132"/>
      <c r="I366" s="102">
        <v>1</v>
      </c>
    </row>
    <row r="367" spans="1:9" ht="14.1" customHeight="1">
      <c r="A367" s="137" t="s">
        <v>187</v>
      </c>
      <c r="B367" s="131" t="s">
        <v>34</v>
      </c>
      <c r="C367" s="131" t="s">
        <v>188</v>
      </c>
      <c r="D367" s="131" t="s">
        <v>189</v>
      </c>
      <c r="E367" s="131"/>
      <c r="F367" s="132">
        <f>F368+F372+F371+F369</f>
        <v>5260.8</v>
      </c>
      <c r="G367" s="132">
        <f t="shared" ref="G367:H367" si="80">G368+G372+G371</f>
        <v>5260.8</v>
      </c>
      <c r="H367" s="132">
        <f t="shared" si="80"/>
        <v>5260.8</v>
      </c>
      <c r="I367" s="102"/>
    </row>
    <row r="368" spans="1:9" ht="14.1" customHeight="1">
      <c r="A368" s="137" t="s">
        <v>41</v>
      </c>
      <c r="B368" s="138" t="s">
        <v>34</v>
      </c>
      <c r="C368" s="138" t="s">
        <v>188</v>
      </c>
      <c r="D368" s="138" t="s">
        <v>189</v>
      </c>
      <c r="E368" s="138" t="s">
        <v>24</v>
      </c>
      <c r="F368" s="139">
        <v>5260.8</v>
      </c>
      <c r="G368" s="139">
        <v>5260.8</v>
      </c>
      <c r="H368" s="139">
        <v>5260.8</v>
      </c>
      <c r="I368" s="103">
        <v>2</v>
      </c>
    </row>
    <row r="369" spans="1:9" ht="14.1" customHeight="1">
      <c r="A369" s="137" t="s">
        <v>1041</v>
      </c>
      <c r="B369" s="138" t="s">
        <v>34</v>
      </c>
      <c r="C369" s="138" t="s">
        <v>186</v>
      </c>
      <c r="D369" s="138" t="s">
        <v>189</v>
      </c>
      <c r="E369" s="138" t="s">
        <v>190</v>
      </c>
      <c r="F369" s="139"/>
      <c r="G369" s="139"/>
      <c r="H369" s="140"/>
      <c r="I369" s="103"/>
    </row>
    <row r="370" spans="1:9" s="111" customFormat="1" ht="14.1" customHeight="1">
      <c r="A370" s="147" t="s">
        <v>1077</v>
      </c>
      <c r="B370" s="154" t="s">
        <v>34</v>
      </c>
      <c r="C370" s="154" t="s">
        <v>188</v>
      </c>
      <c r="D370" s="154" t="s">
        <v>191</v>
      </c>
      <c r="E370" s="154"/>
      <c r="F370" s="155">
        <f>F371+F372</f>
        <v>0</v>
      </c>
      <c r="G370" s="155">
        <f t="shared" ref="G370:H370" si="81">G371+G372</f>
        <v>0</v>
      </c>
      <c r="H370" s="155">
        <f t="shared" si="81"/>
        <v>0</v>
      </c>
      <c r="I370" s="109"/>
    </row>
    <row r="371" spans="1:9" s="111" customFormat="1" ht="14.1" customHeight="1">
      <c r="A371" s="147" t="s">
        <v>41</v>
      </c>
      <c r="B371" s="154" t="s">
        <v>34</v>
      </c>
      <c r="C371" s="154" t="s">
        <v>188</v>
      </c>
      <c r="D371" s="154" t="s">
        <v>191</v>
      </c>
      <c r="E371" s="154" t="s">
        <v>24</v>
      </c>
      <c r="F371" s="155"/>
      <c r="G371" s="155"/>
      <c r="H371" s="168"/>
      <c r="I371" s="109"/>
    </row>
    <row r="372" spans="1:9" s="111" customFormat="1" ht="14.1" customHeight="1">
      <c r="A372" s="147" t="s">
        <v>635</v>
      </c>
      <c r="B372" s="154" t="s">
        <v>34</v>
      </c>
      <c r="C372" s="154" t="s">
        <v>188</v>
      </c>
      <c r="D372" s="154" t="s">
        <v>191</v>
      </c>
      <c r="E372" s="154" t="s">
        <v>190</v>
      </c>
      <c r="F372" s="155"/>
      <c r="G372" s="155"/>
      <c r="H372" s="168"/>
      <c r="I372" s="109">
        <v>2</v>
      </c>
    </row>
    <row r="373" spans="1:9" ht="15" customHeight="1">
      <c r="A373" s="127" t="s">
        <v>661</v>
      </c>
      <c r="B373" s="128" t="s">
        <v>34</v>
      </c>
      <c r="C373" s="128" t="s">
        <v>662</v>
      </c>
      <c r="D373" s="128"/>
      <c r="E373" s="128"/>
      <c r="F373" s="129">
        <f>F374</f>
        <v>19662.400000000001</v>
      </c>
      <c r="G373" s="129">
        <f t="shared" ref="G373:H373" si="82">G374</f>
        <v>19299.2</v>
      </c>
      <c r="H373" s="129">
        <f t="shared" si="82"/>
        <v>19299.2</v>
      </c>
      <c r="I373" s="102"/>
    </row>
    <row r="374" spans="1:9" ht="14.1" customHeight="1">
      <c r="A374" s="160" t="s">
        <v>116</v>
      </c>
      <c r="B374" s="131" t="s">
        <v>34</v>
      </c>
      <c r="C374" s="131" t="s">
        <v>662</v>
      </c>
      <c r="D374" s="131" t="s">
        <v>28</v>
      </c>
      <c r="E374" s="131"/>
      <c r="F374" s="132">
        <f>F375+F378+F380</f>
        <v>19662.400000000001</v>
      </c>
      <c r="G374" s="132">
        <f t="shared" ref="G374:H374" si="83">G375+G378+G380</f>
        <v>19299.2</v>
      </c>
      <c r="H374" s="132">
        <f t="shared" si="83"/>
        <v>19299.2</v>
      </c>
      <c r="I374" s="102"/>
    </row>
    <row r="375" spans="1:9" ht="27" customHeight="1">
      <c r="A375" s="130" t="s">
        <v>663</v>
      </c>
      <c r="B375" s="131" t="s">
        <v>34</v>
      </c>
      <c r="C375" s="131" t="s">
        <v>662</v>
      </c>
      <c r="D375" s="131" t="s">
        <v>664</v>
      </c>
      <c r="E375" s="131"/>
      <c r="F375" s="132">
        <f>F376+F377</f>
        <v>1662.4</v>
      </c>
      <c r="G375" s="132">
        <f t="shared" ref="G375:H375" si="84">G376+G377</f>
        <v>1662.4</v>
      </c>
      <c r="H375" s="132">
        <f t="shared" si="84"/>
        <v>1662.4</v>
      </c>
      <c r="I375" s="102"/>
    </row>
    <row r="376" spans="1:9" ht="39.950000000000003" customHeight="1">
      <c r="A376" s="130" t="s">
        <v>21</v>
      </c>
      <c r="B376" s="131" t="s">
        <v>34</v>
      </c>
      <c r="C376" s="131" t="s">
        <v>662</v>
      </c>
      <c r="D376" s="131" t="s">
        <v>664</v>
      </c>
      <c r="E376" s="131" t="s">
        <v>22</v>
      </c>
      <c r="F376" s="132">
        <v>1562.4</v>
      </c>
      <c r="G376" s="132">
        <v>1562.4</v>
      </c>
      <c r="H376" s="133">
        <v>1562.4</v>
      </c>
      <c r="I376" s="102">
        <v>1</v>
      </c>
    </row>
    <row r="377" spans="1:9" ht="14.1" customHeight="1">
      <c r="A377" s="130" t="s">
        <v>41</v>
      </c>
      <c r="B377" s="131" t="s">
        <v>34</v>
      </c>
      <c r="C377" s="131" t="s">
        <v>662</v>
      </c>
      <c r="D377" s="131" t="s">
        <v>664</v>
      </c>
      <c r="E377" s="131" t="s">
        <v>24</v>
      </c>
      <c r="F377" s="132">
        <v>100</v>
      </c>
      <c r="G377" s="132">
        <v>100</v>
      </c>
      <c r="H377" s="133">
        <v>100</v>
      </c>
      <c r="I377" s="102">
        <v>1</v>
      </c>
    </row>
    <row r="378" spans="1:9" ht="14.1" customHeight="1">
      <c r="A378" s="130" t="s">
        <v>931</v>
      </c>
      <c r="B378" s="131" t="s">
        <v>34</v>
      </c>
      <c r="C378" s="131" t="s">
        <v>662</v>
      </c>
      <c r="D378" s="131" t="s">
        <v>61</v>
      </c>
      <c r="E378" s="131"/>
      <c r="F378" s="132">
        <f>F379</f>
        <v>18000</v>
      </c>
      <c r="G378" s="132">
        <f>G379</f>
        <v>17636.8</v>
      </c>
      <c r="H378" s="132">
        <f>H379</f>
        <v>17636.8</v>
      </c>
      <c r="I378" s="102"/>
    </row>
    <row r="379" spans="1:9" ht="27.75" customHeight="1">
      <c r="A379" s="130" t="s">
        <v>62</v>
      </c>
      <c r="B379" s="131" t="s">
        <v>34</v>
      </c>
      <c r="C379" s="131" t="s">
        <v>662</v>
      </c>
      <c r="D379" s="131" t="s">
        <v>61</v>
      </c>
      <c r="E379" s="131" t="s">
        <v>63</v>
      </c>
      <c r="F379" s="132">
        <v>18000</v>
      </c>
      <c r="G379" s="132">
        <v>17636.8</v>
      </c>
      <c r="H379" s="132">
        <v>17636.8</v>
      </c>
      <c r="I379" s="102">
        <v>1</v>
      </c>
    </row>
    <row r="380" spans="1:9" ht="13.5" customHeight="1">
      <c r="A380" s="130" t="s">
        <v>29</v>
      </c>
      <c r="B380" s="131" t="s">
        <v>34</v>
      </c>
      <c r="C380" s="131" t="s">
        <v>662</v>
      </c>
      <c r="D380" s="131" t="s">
        <v>30</v>
      </c>
      <c r="E380" s="131"/>
      <c r="F380" s="132">
        <f>F381</f>
        <v>0</v>
      </c>
      <c r="G380" s="132">
        <f>G381</f>
        <v>0</v>
      </c>
      <c r="H380" s="133">
        <f>H381</f>
        <v>0</v>
      </c>
      <c r="I380" s="102"/>
    </row>
    <row r="381" spans="1:9" ht="14.1" customHeight="1">
      <c r="A381" s="130" t="s">
        <v>31</v>
      </c>
      <c r="B381" s="131" t="s">
        <v>34</v>
      </c>
      <c r="C381" s="131" t="s">
        <v>662</v>
      </c>
      <c r="D381" s="131" t="s">
        <v>30</v>
      </c>
      <c r="E381" s="131" t="s">
        <v>32</v>
      </c>
      <c r="F381" s="132">
        <v>0</v>
      </c>
      <c r="G381" s="132">
        <v>0</v>
      </c>
      <c r="H381" s="133">
        <v>0</v>
      </c>
      <c r="I381" s="102">
        <v>1</v>
      </c>
    </row>
    <row r="382" spans="1:9" ht="15" customHeight="1">
      <c r="A382" s="124" t="s">
        <v>890</v>
      </c>
      <c r="B382" s="125" t="s">
        <v>34</v>
      </c>
      <c r="C382" s="125" t="s">
        <v>193</v>
      </c>
      <c r="D382" s="125"/>
      <c r="E382" s="125"/>
      <c r="F382" s="126">
        <f t="shared" ref="F382:H384" si="85">F383</f>
        <v>505.9</v>
      </c>
      <c r="G382" s="126">
        <f t="shared" si="85"/>
        <v>533.20000000000005</v>
      </c>
      <c r="H382" s="126">
        <f t="shared" si="85"/>
        <v>562</v>
      </c>
      <c r="I382" s="102"/>
    </row>
    <row r="383" spans="1:9" ht="15" customHeight="1">
      <c r="A383" s="127" t="s">
        <v>194</v>
      </c>
      <c r="B383" s="128" t="s">
        <v>34</v>
      </c>
      <c r="C383" s="128" t="s">
        <v>195</v>
      </c>
      <c r="D383" s="128"/>
      <c r="E383" s="128"/>
      <c r="F383" s="129">
        <f>F384+F392</f>
        <v>505.9</v>
      </c>
      <c r="G383" s="129">
        <f t="shared" ref="G383:H383" si="86">G384+G392</f>
        <v>533.20000000000005</v>
      </c>
      <c r="H383" s="129">
        <f t="shared" si="86"/>
        <v>562</v>
      </c>
      <c r="I383" s="102"/>
    </row>
    <row r="384" spans="1:9" s="105" customFormat="1" ht="38.25">
      <c r="A384" s="130" t="s">
        <v>1110</v>
      </c>
      <c r="B384" s="131" t="s">
        <v>34</v>
      </c>
      <c r="C384" s="131" t="s">
        <v>195</v>
      </c>
      <c r="D384" s="120" t="s">
        <v>196</v>
      </c>
      <c r="E384" s="131"/>
      <c r="F384" s="132">
        <f t="shared" si="85"/>
        <v>200</v>
      </c>
      <c r="G384" s="132">
        <f t="shared" si="85"/>
        <v>200</v>
      </c>
      <c r="H384" s="132">
        <f t="shared" si="85"/>
        <v>200</v>
      </c>
      <c r="I384" s="102"/>
    </row>
    <row r="385" spans="1:9" ht="14.1" customHeight="1">
      <c r="A385" s="130" t="s">
        <v>73</v>
      </c>
      <c r="B385" s="131" t="s">
        <v>34</v>
      </c>
      <c r="C385" s="131" t="s">
        <v>195</v>
      </c>
      <c r="D385" s="131" t="s">
        <v>197</v>
      </c>
      <c r="E385" s="131"/>
      <c r="F385" s="132">
        <f>F386+F388+F390</f>
        <v>200</v>
      </c>
      <c r="G385" s="132">
        <f t="shared" ref="G385:H385" si="87">G386+G388+G390</f>
        <v>200</v>
      </c>
      <c r="H385" s="132">
        <f t="shared" si="87"/>
        <v>200</v>
      </c>
      <c r="I385" s="102"/>
    </row>
    <row r="386" spans="1:9" ht="39.950000000000003" customHeight="1">
      <c r="A386" s="130" t="s">
        <v>580</v>
      </c>
      <c r="B386" s="131" t="s">
        <v>34</v>
      </c>
      <c r="C386" s="131" t="s">
        <v>195</v>
      </c>
      <c r="D386" s="131" t="s">
        <v>198</v>
      </c>
      <c r="E386" s="131"/>
      <c r="F386" s="132">
        <f>F387</f>
        <v>10</v>
      </c>
      <c r="G386" s="132">
        <f>G387</f>
        <v>10</v>
      </c>
      <c r="H386" s="132">
        <f>H387</f>
        <v>10</v>
      </c>
      <c r="I386" s="102"/>
    </row>
    <row r="387" spans="1:9" ht="14.1" customHeight="1">
      <c r="A387" s="130" t="s">
        <v>41</v>
      </c>
      <c r="B387" s="131" t="s">
        <v>34</v>
      </c>
      <c r="C387" s="131" t="s">
        <v>195</v>
      </c>
      <c r="D387" s="131" t="s">
        <v>198</v>
      </c>
      <c r="E387" s="131" t="s">
        <v>24</v>
      </c>
      <c r="F387" s="132">
        <v>10</v>
      </c>
      <c r="G387" s="132">
        <v>10</v>
      </c>
      <c r="H387" s="133">
        <v>10</v>
      </c>
      <c r="I387" s="102">
        <v>1</v>
      </c>
    </row>
    <row r="388" spans="1:9" ht="53.25" customHeight="1">
      <c r="A388" s="130" t="s">
        <v>581</v>
      </c>
      <c r="B388" s="131" t="s">
        <v>34</v>
      </c>
      <c r="C388" s="131" t="s">
        <v>195</v>
      </c>
      <c r="D388" s="131" t="s">
        <v>199</v>
      </c>
      <c r="E388" s="131"/>
      <c r="F388" s="132">
        <f>F389</f>
        <v>0</v>
      </c>
      <c r="G388" s="132">
        <f>G389</f>
        <v>0</v>
      </c>
      <c r="H388" s="133">
        <f>H389</f>
        <v>0</v>
      </c>
      <c r="I388" s="102"/>
    </row>
    <row r="389" spans="1:9" ht="14.1" customHeight="1">
      <c r="A389" s="130" t="s">
        <v>41</v>
      </c>
      <c r="B389" s="131" t="s">
        <v>34</v>
      </c>
      <c r="C389" s="131" t="s">
        <v>195</v>
      </c>
      <c r="D389" s="131" t="s">
        <v>199</v>
      </c>
      <c r="E389" s="131" t="s">
        <v>24</v>
      </c>
      <c r="F389" s="132">
        <v>0</v>
      </c>
      <c r="G389" s="132">
        <v>0</v>
      </c>
      <c r="H389" s="133">
        <v>0</v>
      </c>
      <c r="I389" s="102">
        <v>1</v>
      </c>
    </row>
    <row r="390" spans="1:9" ht="27" customHeight="1">
      <c r="A390" s="130" t="s">
        <v>582</v>
      </c>
      <c r="B390" s="131" t="s">
        <v>34</v>
      </c>
      <c r="C390" s="131" t="s">
        <v>195</v>
      </c>
      <c r="D390" s="131" t="s">
        <v>200</v>
      </c>
      <c r="E390" s="131"/>
      <c r="F390" s="132">
        <f>F391</f>
        <v>190</v>
      </c>
      <c r="G390" s="132">
        <f>G391</f>
        <v>190</v>
      </c>
      <c r="H390" s="133">
        <f>H391</f>
        <v>190</v>
      </c>
      <c r="I390" s="102"/>
    </row>
    <row r="391" spans="1:9" ht="14.1" customHeight="1">
      <c r="A391" s="130" t="s">
        <v>41</v>
      </c>
      <c r="B391" s="131" t="s">
        <v>34</v>
      </c>
      <c r="C391" s="131" t="s">
        <v>195</v>
      </c>
      <c r="D391" s="131" t="s">
        <v>200</v>
      </c>
      <c r="E391" s="131" t="s">
        <v>24</v>
      </c>
      <c r="F391" s="132">
        <v>190</v>
      </c>
      <c r="G391" s="132">
        <v>190</v>
      </c>
      <c r="H391" s="133">
        <v>190</v>
      </c>
      <c r="I391" s="102">
        <v>1</v>
      </c>
    </row>
    <row r="392" spans="1:9" s="108" customFormat="1" ht="14.1" customHeight="1">
      <c r="A392" s="130" t="s">
        <v>116</v>
      </c>
      <c r="B392" s="131" t="s">
        <v>34</v>
      </c>
      <c r="C392" s="131" t="s">
        <v>195</v>
      </c>
      <c r="D392" s="131" t="s">
        <v>28</v>
      </c>
      <c r="E392" s="131"/>
      <c r="F392" s="132">
        <f>F393+F395</f>
        <v>305.89999999999998</v>
      </c>
      <c r="G392" s="132">
        <f t="shared" ref="G392:H392" si="88">G393+G395</f>
        <v>333.2</v>
      </c>
      <c r="H392" s="132">
        <f t="shared" si="88"/>
        <v>362</v>
      </c>
      <c r="I392" s="104"/>
    </row>
    <row r="393" spans="1:9" s="108" customFormat="1" ht="14.1" customHeight="1">
      <c r="A393" s="130" t="s">
        <v>116</v>
      </c>
      <c r="B393" s="131" t="s">
        <v>34</v>
      </c>
      <c r="C393" s="131" t="s">
        <v>195</v>
      </c>
      <c r="D393" s="131" t="s">
        <v>702</v>
      </c>
      <c r="E393" s="131"/>
      <c r="F393" s="132">
        <f>F394</f>
        <v>0</v>
      </c>
      <c r="G393" s="132">
        <f t="shared" ref="G393:H395" si="89">G394</f>
        <v>0</v>
      </c>
      <c r="H393" s="132">
        <f t="shared" si="89"/>
        <v>0</v>
      </c>
      <c r="I393" s="104"/>
    </row>
    <row r="394" spans="1:9" s="108" customFormat="1" ht="14.1" customHeight="1">
      <c r="A394" s="130" t="s">
        <v>41</v>
      </c>
      <c r="B394" s="131" t="s">
        <v>34</v>
      </c>
      <c r="C394" s="131" t="s">
        <v>195</v>
      </c>
      <c r="D394" s="131" t="s">
        <v>702</v>
      </c>
      <c r="E394" s="131" t="s">
        <v>24</v>
      </c>
      <c r="F394" s="132">
        <v>0</v>
      </c>
      <c r="G394" s="132">
        <v>0</v>
      </c>
      <c r="H394" s="132">
        <v>0</v>
      </c>
      <c r="I394" s="102">
        <v>1</v>
      </c>
    </row>
    <row r="395" spans="1:9" s="108" customFormat="1" ht="39" customHeight="1">
      <c r="A395" s="130" t="s">
        <v>914</v>
      </c>
      <c r="B395" s="131" t="s">
        <v>34</v>
      </c>
      <c r="C395" s="131" t="s">
        <v>195</v>
      </c>
      <c r="D395" s="131" t="s">
        <v>913</v>
      </c>
      <c r="E395" s="131"/>
      <c r="F395" s="132">
        <f>F396</f>
        <v>305.89999999999998</v>
      </c>
      <c r="G395" s="132">
        <f t="shared" si="89"/>
        <v>333.2</v>
      </c>
      <c r="H395" s="132">
        <f t="shared" si="89"/>
        <v>362</v>
      </c>
      <c r="I395" s="104"/>
    </row>
    <row r="396" spans="1:9" s="108" customFormat="1" ht="14.1" customHeight="1">
      <c r="A396" s="130" t="s">
        <v>41</v>
      </c>
      <c r="B396" s="131" t="s">
        <v>34</v>
      </c>
      <c r="C396" s="131" t="s">
        <v>195</v>
      </c>
      <c r="D396" s="131" t="s">
        <v>913</v>
      </c>
      <c r="E396" s="131" t="s">
        <v>24</v>
      </c>
      <c r="F396" s="132">
        <v>305.89999999999998</v>
      </c>
      <c r="G396" s="132">
        <v>333.2</v>
      </c>
      <c r="H396" s="132">
        <v>362</v>
      </c>
      <c r="I396" s="102">
        <v>1</v>
      </c>
    </row>
    <row r="397" spans="1:9" ht="15" customHeight="1">
      <c r="A397" s="124" t="s">
        <v>201</v>
      </c>
      <c r="B397" s="125" t="s">
        <v>34</v>
      </c>
      <c r="C397" s="125" t="s">
        <v>202</v>
      </c>
      <c r="D397" s="143"/>
      <c r="E397" s="143"/>
      <c r="F397" s="126">
        <f>F398+F403+F425+F460+F464+F468</f>
        <v>20557.3</v>
      </c>
      <c r="G397" s="126">
        <f>G398+G403+G425+G460+G464+G468</f>
        <v>17147.8</v>
      </c>
      <c r="H397" s="126">
        <f>H398+H403+H425+H460+H464+H468</f>
        <v>15647.8</v>
      </c>
      <c r="I397" s="102"/>
    </row>
    <row r="398" spans="1:9" ht="15" customHeight="1">
      <c r="A398" s="127" t="s">
        <v>312</v>
      </c>
      <c r="B398" s="128" t="s">
        <v>34</v>
      </c>
      <c r="C398" s="128" t="s">
        <v>313</v>
      </c>
      <c r="D398" s="128" t="s">
        <v>12</v>
      </c>
      <c r="E398" s="144" t="s">
        <v>12</v>
      </c>
      <c r="F398" s="129">
        <f>F399</f>
        <v>0</v>
      </c>
      <c r="G398" s="129">
        <f t="shared" ref="G398:H401" si="90">G399</f>
        <v>0</v>
      </c>
      <c r="H398" s="129">
        <f t="shared" si="90"/>
        <v>0</v>
      </c>
      <c r="I398" s="102"/>
    </row>
    <row r="399" spans="1:9" ht="27" customHeight="1">
      <c r="A399" s="147" t="s">
        <v>863</v>
      </c>
      <c r="B399" s="154" t="s">
        <v>34</v>
      </c>
      <c r="C399" s="154" t="s">
        <v>313</v>
      </c>
      <c r="D399" s="120" t="s">
        <v>632</v>
      </c>
      <c r="E399" s="154"/>
      <c r="F399" s="155">
        <f>F400</f>
        <v>0</v>
      </c>
      <c r="G399" s="155">
        <f t="shared" si="90"/>
        <v>0</v>
      </c>
      <c r="H399" s="155">
        <f t="shared" si="90"/>
        <v>0</v>
      </c>
      <c r="I399" s="102"/>
    </row>
    <row r="400" spans="1:9" ht="14.1" customHeight="1">
      <c r="A400" s="147" t="s">
        <v>73</v>
      </c>
      <c r="B400" s="154" t="s">
        <v>34</v>
      </c>
      <c r="C400" s="154" t="s">
        <v>313</v>
      </c>
      <c r="D400" s="154" t="s">
        <v>862</v>
      </c>
      <c r="E400" s="154"/>
      <c r="F400" s="155">
        <f>F401</f>
        <v>0</v>
      </c>
      <c r="G400" s="155">
        <f t="shared" si="90"/>
        <v>0</v>
      </c>
      <c r="H400" s="155">
        <f t="shared" si="90"/>
        <v>0</v>
      </c>
      <c r="I400" s="102"/>
    </row>
    <row r="401" spans="1:9" ht="39.950000000000003" customHeight="1">
      <c r="A401" s="147" t="s">
        <v>869</v>
      </c>
      <c r="B401" s="154" t="s">
        <v>34</v>
      </c>
      <c r="C401" s="154" t="s">
        <v>313</v>
      </c>
      <c r="D401" s="154" t="s">
        <v>868</v>
      </c>
      <c r="E401" s="154"/>
      <c r="F401" s="155">
        <f>F402</f>
        <v>0</v>
      </c>
      <c r="G401" s="155">
        <f t="shared" si="90"/>
        <v>0</v>
      </c>
      <c r="H401" s="155">
        <f t="shared" si="90"/>
        <v>0</v>
      </c>
      <c r="I401" s="102"/>
    </row>
    <row r="402" spans="1:9" ht="14.1" customHeight="1">
      <c r="A402" s="147" t="s">
        <v>41</v>
      </c>
      <c r="B402" s="154" t="s">
        <v>34</v>
      </c>
      <c r="C402" s="154" t="s">
        <v>313</v>
      </c>
      <c r="D402" s="154" t="s">
        <v>868</v>
      </c>
      <c r="E402" s="154" t="s">
        <v>24</v>
      </c>
      <c r="F402" s="155">
        <v>0</v>
      </c>
      <c r="G402" s="155">
        <v>0</v>
      </c>
      <c r="H402" s="155">
        <v>0</v>
      </c>
      <c r="I402" s="102">
        <v>1</v>
      </c>
    </row>
    <row r="403" spans="1:9" ht="15" customHeight="1">
      <c r="A403" s="127" t="s">
        <v>203</v>
      </c>
      <c r="B403" s="128" t="s">
        <v>34</v>
      </c>
      <c r="C403" s="128" t="s">
        <v>204</v>
      </c>
      <c r="D403" s="144"/>
      <c r="E403" s="144"/>
      <c r="F403" s="129">
        <f>F404+F416+F422</f>
        <v>0</v>
      </c>
      <c r="G403" s="129">
        <f t="shared" ref="G403:H403" si="91">G404+G416+G423</f>
        <v>0</v>
      </c>
      <c r="H403" s="129">
        <f t="shared" si="91"/>
        <v>0</v>
      </c>
      <c r="I403" s="102"/>
    </row>
    <row r="404" spans="1:9" ht="52.5" customHeight="1">
      <c r="A404" s="156" t="s">
        <v>884</v>
      </c>
      <c r="B404" s="131" t="s">
        <v>34</v>
      </c>
      <c r="C404" s="131" t="s">
        <v>204</v>
      </c>
      <c r="D404" s="120" t="s">
        <v>672</v>
      </c>
      <c r="E404" s="131"/>
      <c r="F404" s="132">
        <f>F405</f>
        <v>0</v>
      </c>
      <c r="G404" s="132">
        <f t="shared" ref="G404:H404" si="92">G405</f>
        <v>0</v>
      </c>
      <c r="H404" s="132">
        <f t="shared" si="92"/>
        <v>0</v>
      </c>
      <c r="I404" s="102"/>
    </row>
    <row r="405" spans="1:9" ht="27" customHeight="1">
      <c r="A405" s="130" t="s">
        <v>671</v>
      </c>
      <c r="B405" s="131" t="s">
        <v>34</v>
      </c>
      <c r="C405" s="131" t="s">
        <v>204</v>
      </c>
      <c r="D405" s="131" t="s">
        <v>673</v>
      </c>
      <c r="E405" s="131"/>
      <c r="F405" s="132">
        <f>F406+F410+F414</f>
        <v>0</v>
      </c>
      <c r="G405" s="132">
        <f t="shared" ref="G405:H405" si="93">G406+G414</f>
        <v>0</v>
      </c>
      <c r="H405" s="132">
        <f t="shared" si="93"/>
        <v>0</v>
      </c>
      <c r="I405" s="102"/>
    </row>
    <row r="406" spans="1:9" ht="27" customHeight="1">
      <c r="A406" s="136" t="s">
        <v>1072</v>
      </c>
      <c r="B406" s="131" t="s">
        <v>34</v>
      </c>
      <c r="C406" s="131" t="s">
        <v>204</v>
      </c>
      <c r="D406" s="131" t="s">
        <v>1030</v>
      </c>
      <c r="E406" s="131"/>
      <c r="F406" s="132">
        <f>F407+F408+F409</f>
        <v>0</v>
      </c>
      <c r="G406" s="132">
        <f t="shared" ref="G406:H406" si="94">G407+G408+G409</f>
        <v>0</v>
      </c>
      <c r="H406" s="132">
        <f t="shared" si="94"/>
        <v>0</v>
      </c>
      <c r="I406" s="102"/>
    </row>
    <row r="407" spans="1:9" ht="27" customHeight="1">
      <c r="A407" s="137" t="s">
        <v>870</v>
      </c>
      <c r="B407" s="138" t="s">
        <v>34</v>
      </c>
      <c r="C407" s="138" t="s">
        <v>204</v>
      </c>
      <c r="D407" s="138" t="s">
        <v>1030</v>
      </c>
      <c r="E407" s="138" t="s">
        <v>24</v>
      </c>
      <c r="F407" s="139"/>
      <c r="G407" s="139"/>
      <c r="H407" s="139"/>
      <c r="I407" s="103">
        <v>2</v>
      </c>
    </row>
    <row r="408" spans="1:9" ht="27" customHeight="1">
      <c r="A408" s="137" t="s">
        <v>125</v>
      </c>
      <c r="B408" s="138" t="s">
        <v>34</v>
      </c>
      <c r="C408" s="138" t="s">
        <v>204</v>
      </c>
      <c r="D408" s="138" t="s">
        <v>1030</v>
      </c>
      <c r="E408" s="138" t="s">
        <v>24</v>
      </c>
      <c r="F408" s="139"/>
      <c r="G408" s="139"/>
      <c r="H408" s="139"/>
      <c r="I408" s="103">
        <v>2</v>
      </c>
    </row>
    <row r="409" spans="1:9" ht="27" customHeight="1">
      <c r="A409" s="130" t="s">
        <v>124</v>
      </c>
      <c r="B409" s="131" t="s">
        <v>34</v>
      </c>
      <c r="C409" s="131" t="s">
        <v>204</v>
      </c>
      <c r="D409" s="131" t="s">
        <v>1030</v>
      </c>
      <c r="E409" s="131" t="s">
        <v>24</v>
      </c>
      <c r="F409" s="132"/>
      <c r="G409" s="132"/>
      <c r="H409" s="132"/>
      <c r="I409" s="102">
        <v>1</v>
      </c>
    </row>
    <row r="410" spans="1:9" ht="27" customHeight="1">
      <c r="A410" s="136" t="s">
        <v>887</v>
      </c>
      <c r="B410" s="131" t="s">
        <v>34</v>
      </c>
      <c r="C410" s="131" t="s">
        <v>204</v>
      </c>
      <c r="D410" s="131" t="s">
        <v>883</v>
      </c>
      <c r="E410" s="131"/>
      <c r="F410" s="132">
        <f>F411+F412+F413</f>
        <v>0</v>
      </c>
      <c r="G410" s="132">
        <f t="shared" ref="G410:H410" si="95">G411+G412+G413</f>
        <v>0</v>
      </c>
      <c r="H410" s="132">
        <f t="shared" si="95"/>
        <v>0</v>
      </c>
      <c r="I410" s="102"/>
    </row>
    <row r="411" spans="1:9" ht="27" customHeight="1">
      <c r="A411" s="137" t="s">
        <v>870</v>
      </c>
      <c r="B411" s="138" t="s">
        <v>34</v>
      </c>
      <c r="C411" s="138" t="s">
        <v>204</v>
      </c>
      <c r="D411" s="138" t="s">
        <v>883</v>
      </c>
      <c r="E411" s="138" t="s">
        <v>24</v>
      </c>
      <c r="F411" s="139">
        <v>0</v>
      </c>
      <c r="G411" s="139">
        <v>0</v>
      </c>
      <c r="H411" s="139">
        <v>0</v>
      </c>
      <c r="I411" s="103">
        <v>2</v>
      </c>
    </row>
    <row r="412" spans="1:9" ht="27" customHeight="1">
      <c r="A412" s="137" t="s">
        <v>125</v>
      </c>
      <c r="B412" s="138" t="s">
        <v>34</v>
      </c>
      <c r="C412" s="138" t="s">
        <v>204</v>
      </c>
      <c r="D412" s="138" t="s">
        <v>883</v>
      </c>
      <c r="E412" s="138" t="s">
        <v>24</v>
      </c>
      <c r="F412" s="139">
        <v>0</v>
      </c>
      <c r="G412" s="139">
        <v>0</v>
      </c>
      <c r="H412" s="139">
        <v>0</v>
      </c>
      <c r="I412" s="103">
        <v>2</v>
      </c>
    </row>
    <row r="413" spans="1:9" ht="27" customHeight="1">
      <c r="A413" s="130" t="s">
        <v>124</v>
      </c>
      <c r="B413" s="131" t="s">
        <v>34</v>
      </c>
      <c r="C413" s="131" t="s">
        <v>204</v>
      </c>
      <c r="D413" s="131" t="s">
        <v>883</v>
      </c>
      <c r="E413" s="131" t="s">
        <v>24</v>
      </c>
      <c r="F413" s="132">
        <v>0</v>
      </c>
      <c r="G413" s="132">
        <v>0</v>
      </c>
      <c r="H413" s="132">
        <v>0</v>
      </c>
      <c r="I413" s="102">
        <v>1</v>
      </c>
    </row>
    <row r="414" spans="1:9" ht="27" customHeight="1">
      <c r="A414" s="130" t="s">
        <v>852</v>
      </c>
      <c r="B414" s="131" t="s">
        <v>34</v>
      </c>
      <c r="C414" s="131" t="s">
        <v>204</v>
      </c>
      <c r="D414" s="131" t="s">
        <v>853</v>
      </c>
      <c r="E414" s="131"/>
      <c r="F414" s="132">
        <f>F415</f>
        <v>0</v>
      </c>
      <c r="G414" s="132">
        <f t="shared" ref="G414:H414" si="96">G415</f>
        <v>0</v>
      </c>
      <c r="H414" s="132">
        <f t="shared" si="96"/>
        <v>0</v>
      </c>
      <c r="I414" s="102"/>
    </row>
    <row r="415" spans="1:9" ht="27" customHeight="1">
      <c r="A415" s="130" t="s">
        <v>124</v>
      </c>
      <c r="B415" s="131" t="s">
        <v>34</v>
      </c>
      <c r="C415" s="131" t="s">
        <v>204</v>
      </c>
      <c r="D415" s="131" t="s">
        <v>853</v>
      </c>
      <c r="E415" s="131" t="s">
        <v>24</v>
      </c>
      <c r="F415" s="132"/>
      <c r="G415" s="132">
        <v>0</v>
      </c>
      <c r="H415" s="132">
        <v>0</v>
      </c>
      <c r="I415" s="102">
        <v>1</v>
      </c>
    </row>
    <row r="416" spans="1:9" ht="39.950000000000003" customHeight="1">
      <c r="A416" s="130" t="s">
        <v>720</v>
      </c>
      <c r="B416" s="131" t="s">
        <v>34</v>
      </c>
      <c r="C416" s="131" t="s">
        <v>204</v>
      </c>
      <c r="D416" s="120" t="s">
        <v>716</v>
      </c>
      <c r="E416" s="131"/>
      <c r="F416" s="132">
        <f>F417</f>
        <v>0</v>
      </c>
      <c r="G416" s="132">
        <f t="shared" ref="G416" si="97">G417</f>
        <v>0</v>
      </c>
      <c r="H416" s="132">
        <f t="shared" ref="H416" si="98">H417</f>
        <v>0</v>
      </c>
      <c r="I416" s="102"/>
    </row>
    <row r="417" spans="1:9" ht="14.1" customHeight="1">
      <c r="A417" s="130" t="s">
        <v>73</v>
      </c>
      <c r="B417" s="131" t="s">
        <v>34</v>
      </c>
      <c r="C417" s="131" t="s">
        <v>204</v>
      </c>
      <c r="D417" s="131" t="s">
        <v>717</v>
      </c>
      <c r="E417" s="131"/>
      <c r="F417" s="132">
        <f>F418+F420</f>
        <v>0</v>
      </c>
      <c r="G417" s="132">
        <f t="shared" ref="G417" si="99">G418+G420</f>
        <v>0</v>
      </c>
      <c r="H417" s="132">
        <f t="shared" ref="H417" si="100">H418+H420</f>
        <v>0</v>
      </c>
      <c r="I417" s="102"/>
    </row>
    <row r="418" spans="1:9" ht="40.5" customHeight="1">
      <c r="A418" s="130" t="s">
        <v>721</v>
      </c>
      <c r="B418" s="131" t="s">
        <v>34</v>
      </c>
      <c r="C418" s="131" t="s">
        <v>204</v>
      </c>
      <c r="D418" s="131" t="s">
        <v>718</v>
      </c>
      <c r="E418" s="131"/>
      <c r="F418" s="132">
        <f>F419</f>
        <v>0</v>
      </c>
      <c r="G418" s="132">
        <f t="shared" ref="G418" si="101">G419</f>
        <v>0</v>
      </c>
      <c r="H418" s="132">
        <f t="shared" ref="H418" si="102">H419</f>
        <v>0</v>
      </c>
      <c r="I418" s="102"/>
    </row>
    <row r="419" spans="1:9" ht="14.1" customHeight="1">
      <c r="A419" s="130" t="s">
        <v>41</v>
      </c>
      <c r="B419" s="131" t="s">
        <v>34</v>
      </c>
      <c r="C419" s="131" t="s">
        <v>204</v>
      </c>
      <c r="D419" s="131" t="s">
        <v>718</v>
      </c>
      <c r="E419" s="131" t="s">
        <v>24</v>
      </c>
      <c r="F419" s="132">
        <v>0</v>
      </c>
      <c r="G419" s="132">
        <v>0</v>
      </c>
      <c r="H419" s="132">
        <v>0</v>
      </c>
      <c r="I419" s="102">
        <v>1</v>
      </c>
    </row>
    <row r="420" spans="1:9" ht="39.950000000000003" customHeight="1">
      <c r="A420" s="130" t="s">
        <v>722</v>
      </c>
      <c r="B420" s="131" t="s">
        <v>34</v>
      </c>
      <c r="C420" s="131" t="s">
        <v>204</v>
      </c>
      <c r="D420" s="131" t="s">
        <v>719</v>
      </c>
      <c r="E420" s="131"/>
      <c r="F420" s="132">
        <f>F421</f>
        <v>0</v>
      </c>
      <c r="G420" s="132">
        <f t="shared" ref="G420:H420" si="103">G421</f>
        <v>0</v>
      </c>
      <c r="H420" s="132">
        <f t="shared" si="103"/>
        <v>0</v>
      </c>
      <c r="I420" s="102"/>
    </row>
    <row r="421" spans="1:9" ht="14.1" customHeight="1">
      <c r="A421" s="130" t="s">
        <v>41</v>
      </c>
      <c r="B421" s="131" t="s">
        <v>34</v>
      </c>
      <c r="C421" s="131" t="s">
        <v>204</v>
      </c>
      <c r="D421" s="131" t="s">
        <v>719</v>
      </c>
      <c r="E421" s="131" t="s">
        <v>24</v>
      </c>
      <c r="F421" s="132">
        <v>0</v>
      </c>
      <c r="G421" s="132">
        <v>0</v>
      </c>
      <c r="H421" s="132">
        <v>0</v>
      </c>
      <c r="I421" s="102">
        <v>1</v>
      </c>
    </row>
    <row r="422" spans="1:9" s="108" customFormat="1" ht="14.1" customHeight="1">
      <c r="A422" s="147" t="s">
        <v>116</v>
      </c>
      <c r="B422" s="154" t="s">
        <v>34</v>
      </c>
      <c r="C422" s="154" t="s">
        <v>204</v>
      </c>
      <c r="D422" s="154" t="s">
        <v>28</v>
      </c>
      <c r="E422" s="154"/>
      <c r="F422" s="155">
        <f>F423</f>
        <v>0</v>
      </c>
      <c r="G422" s="155">
        <f t="shared" ref="G422:H422" si="104">G423</f>
        <v>0</v>
      </c>
      <c r="H422" s="155">
        <f t="shared" si="104"/>
        <v>0</v>
      </c>
      <c r="I422" s="107"/>
    </row>
    <row r="423" spans="1:9" ht="27" customHeight="1">
      <c r="A423" s="130" t="s">
        <v>1076</v>
      </c>
      <c r="B423" s="131" t="s">
        <v>34</v>
      </c>
      <c r="C423" s="131" t="s">
        <v>204</v>
      </c>
      <c r="D423" s="198" t="s">
        <v>704</v>
      </c>
      <c r="E423" s="131"/>
      <c r="F423" s="132">
        <f t="shared" ref="F423:H462" si="105">F424</f>
        <v>0</v>
      </c>
      <c r="G423" s="132">
        <f t="shared" si="105"/>
        <v>0</v>
      </c>
      <c r="H423" s="133">
        <f t="shared" si="105"/>
        <v>0</v>
      </c>
      <c r="I423" s="102"/>
    </row>
    <row r="424" spans="1:9" ht="14.1" customHeight="1">
      <c r="A424" s="130" t="s">
        <v>41</v>
      </c>
      <c r="B424" s="131" t="s">
        <v>34</v>
      </c>
      <c r="C424" s="131" t="s">
        <v>204</v>
      </c>
      <c r="D424" s="198" t="s">
        <v>704</v>
      </c>
      <c r="E424" s="131" t="s">
        <v>24</v>
      </c>
      <c r="F424" s="132">
        <v>0</v>
      </c>
      <c r="G424" s="132">
        <v>0</v>
      </c>
      <c r="H424" s="133">
        <v>0</v>
      </c>
      <c r="I424" s="102">
        <v>1</v>
      </c>
    </row>
    <row r="425" spans="1:9" ht="15" customHeight="1">
      <c r="A425" s="127" t="s">
        <v>256</v>
      </c>
      <c r="B425" s="128" t="s">
        <v>34</v>
      </c>
      <c r="C425" s="128" t="s">
        <v>257</v>
      </c>
      <c r="D425" s="144"/>
      <c r="E425" s="144"/>
      <c r="F425" s="129">
        <f>F426+F432+F455</f>
        <v>15956.5</v>
      </c>
      <c r="G425" s="129">
        <f t="shared" ref="G425:H425" si="106">G426+G432+G455</f>
        <v>12581</v>
      </c>
      <c r="H425" s="129">
        <f t="shared" si="106"/>
        <v>11081</v>
      </c>
      <c r="I425" s="102"/>
    </row>
    <row r="426" spans="1:9" ht="27" customHeight="1">
      <c r="A426" s="147" t="s">
        <v>863</v>
      </c>
      <c r="B426" s="154" t="s">
        <v>34</v>
      </c>
      <c r="C426" s="154" t="s">
        <v>257</v>
      </c>
      <c r="D426" s="120" t="s">
        <v>632</v>
      </c>
      <c r="E426" s="154"/>
      <c r="F426" s="155">
        <f>F427</f>
        <v>0</v>
      </c>
      <c r="G426" s="155">
        <f t="shared" ref="G426:H430" si="107">G427</f>
        <v>0</v>
      </c>
      <c r="H426" s="155">
        <f t="shared" si="107"/>
        <v>0</v>
      </c>
      <c r="I426" s="102"/>
    </row>
    <row r="427" spans="1:9" ht="14.1" customHeight="1">
      <c r="A427" s="147" t="s">
        <v>73</v>
      </c>
      <c r="B427" s="154" t="s">
        <v>34</v>
      </c>
      <c r="C427" s="154" t="s">
        <v>257</v>
      </c>
      <c r="D427" s="154" t="s">
        <v>862</v>
      </c>
      <c r="E427" s="154"/>
      <c r="F427" s="155">
        <f>F428+F430</f>
        <v>0</v>
      </c>
      <c r="G427" s="155">
        <f t="shared" si="107"/>
        <v>0</v>
      </c>
      <c r="H427" s="155">
        <f t="shared" si="107"/>
        <v>0</v>
      </c>
      <c r="I427" s="102"/>
    </row>
    <row r="428" spans="1:9" ht="39.950000000000003" customHeight="1">
      <c r="A428" s="147" t="s">
        <v>872</v>
      </c>
      <c r="B428" s="154" t="s">
        <v>34</v>
      </c>
      <c r="C428" s="154" t="s">
        <v>257</v>
      </c>
      <c r="D428" s="154" t="s">
        <v>871</v>
      </c>
      <c r="E428" s="154"/>
      <c r="F428" s="155">
        <f>F429</f>
        <v>0</v>
      </c>
      <c r="G428" s="155">
        <f t="shared" si="107"/>
        <v>0</v>
      </c>
      <c r="H428" s="155">
        <f t="shared" si="107"/>
        <v>0</v>
      </c>
      <c r="I428" s="102"/>
    </row>
    <row r="429" spans="1:9" ht="14.1" customHeight="1">
      <c r="A429" s="147" t="s">
        <v>41</v>
      </c>
      <c r="B429" s="154" t="s">
        <v>34</v>
      </c>
      <c r="C429" s="154" t="s">
        <v>257</v>
      </c>
      <c r="D429" s="154" t="s">
        <v>871</v>
      </c>
      <c r="E429" s="154" t="s">
        <v>24</v>
      </c>
      <c r="F429" s="155">
        <v>0</v>
      </c>
      <c r="G429" s="155">
        <v>0</v>
      </c>
      <c r="H429" s="155">
        <v>0</v>
      </c>
      <c r="I429" s="102">
        <v>1</v>
      </c>
    </row>
    <row r="430" spans="1:9" ht="51" customHeight="1">
      <c r="A430" s="147" t="s">
        <v>886</v>
      </c>
      <c r="B430" s="154" t="s">
        <v>34</v>
      </c>
      <c r="C430" s="154" t="s">
        <v>257</v>
      </c>
      <c r="D430" s="154" t="s">
        <v>885</v>
      </c>
      <c r="E430" s="154"/>
      <c r="F430" s="155">
        <f>F431</f>
        <v>0</v>
      </c>
      <c r="G430" s="155">
        <f t="shared" si="107"/>
        <v>0</v>
      </c>
      <c r="H430" s="155">
        <f t="shared" si="107"/>
        <v>0</v>
      </c>
      <c r="I430" s="102"/>
    </row>
    <row r="431" spans="1:9" ht="14.1" customHeight="1">
      <c r="A431" s="147" t="s">
        <v>41</v>
      </c>
      <c r="B431" s="154" t="s">
        <v>34</v>
      </c>
      <c r="C431" s="154" t="s">
        <v>257</v>
      </c>
      <c r="D431" s="154" t="s">
        <v>885</v>
      </c>
      <c r="E431" s="154" t="s">
        <v>24</v>
      </c>
      <c r="F431" s="155">
        <v>0</v>
      </c>
      <c r="G431" s="155">
        <v>0</v>
      </c>
      <c r="H431" s="155">
        <v>0</v>
      </c>
      <c r="I431" s="102">
        <v>1</v>
      </c>
    </row>
    <row r="432" spans="1:9" ht="39" customHeight="1">
      <c r="A432" s="18" t="s">
        <v>768</v>
      </c>
      <c r="B432" s="154" t="s">
        <v>34</v>
      </c>
      <c r="C432" s="154" t="s">
        <v>257</v>
      </c>
      <c r="D432" s="154" t="s">
        <v>258</v>
      </c>
      <c r="E432" s="154"/>
      <c r="F432" s="155">
        <f>F433+F438+F443+F450</f>
        <v>15956.5</v>
      </c>
      <c r="G432" s="155">
        <f t="shared" ref="G432:H432" si="108">G433+G438+G443+G450</f>
        <v>2581</v>
      </c>
      <c r="H432" s="155">
        <f t="shared" si="108"/>
        <v>2581</v>
      </c>
      <c r="I432" s="102"/>
    </row>
    <row r="433" spans="1:9" ht="27.75" customHeight="1">
      <c r="A433" s="13" t="s">
        <v>260</v>
      </c>
      <c r="B433" s="154" t="s">
        <v>34</v>
      </c>
      <c r="C433" s="154" t="s">
        <v>257</v>
      </c>
      <c r="D433" s="154" t="s">
        <v>923</v>
      </c>
      <c r="E433" s="154"/>
      <c r="F433" s="155">
        <f>F434+F436</f>
        <v>12545.5</v>
      </c>
      <c r="G433" s="155">
        <f t="shared" ref="G433:H433" si="109">G434+G436</f>
        <v>0</v>
      </c>
      <c r="H433" s="155">
        <f t="shared" si="109"/>
        <v>0</v>
      </c>
      <c r="I433" s="102"/>
    </row>
    <row r="434" spans="1:9" ht="14.1" customHeight="1">
      <c r="A434" s="130" t="s">
        <v>259</v>
      </c>
      <c r="B434" s="131" t="s">
        <v>34</v>
      </c>
      <c r="C434" s="131" t="s">
        <v>257</v>
      </c>
      <c r="D434" s="131" t="s">
        <v>261</v>
      </c>
      <c r="E434" s="131"/>
      <c r="F434" s="155">
        <f>F435</f>
        <v>12545.5</v>
      </c>
      <c r="G434" s="155">
        <f t="shared" ref="G434:H434" si="110">G435</f>
        <v>0</v>
      </c>
      <c r="H434" s="155">
        <f t="shared" si="110"/>
        <v>0</v>
      </c>
      <c r="I434" s="102"/>
    </row>
    <row r="435" spans="1:9" ht="27.75" customHeight="1">
      <c r="A435" s="130" t="s">
        <v>62</v>
      </c>
      <c r="B435" s="131" t="s">
        <v>34</v>
      </c>
      <c r="C435" s="131" t="s">
        <v>257</v>
      </c>
      <c r="D435" s="131" t="s">
        <v>261</v>
      </c>
      <c r="E435" s="131" t="s">
        <v>63</v>
      </c>
      <c r="F435" s="155">
        <v>12545.5</v>
      </c>
      <c r="G435" s="155">
        <v>0</v>
      </c>
      <c r="H435" s="168">
        <v>0</v>
      </c>
      <c r="I435" s="102">
        <v>1</v>
      </c>
    </row>
    <row r="436" spans="1:9" ht="14.1" customHeight="1">
      <c r="A436" s="137" t="s">
        <v>779</v>
      </c>
      <c r="B436" s="138" t="s">
        <v>34</v>
      </c>
      <c r="C436" s="138" t="s">
        <v>257</v>
      </c>
      <c r="D436" s="138" t="s">
        <v>924</v>
      </c>
      <c r="E436" s="138"/>
      <c r="F436" s="139">
        <f>F437</f>
        <v>0</v>
      </c>
      <c r="G436" s="139">
        <f>G437</f>
        <v>0</v>
      </c>
      <c r="H436" s="140">
        <f>H437</f>
        <v>0</v>
      </c>
      <c r="I436" s="102"/>
    </row>
    <row r="437" spans="1:9" ht="27.75" customHeight="1">
      <c r="A437" s="137" t="s">
        <v>62</v>
      </c>
      <c r="B437" s="138" t="s">
        <v>34</v>
      </c>
      <c r="C437" s="138" t="s">
        <v>257</v>
      </c>
      <c r="D437" s="138" t="s">
        <v>924</v>
      </c>
      <c r="E437" s="138" t="s">
        <v>63</v>
      </c>
      <c r="F437" s="139">
        <v>0</v>
      </c>
      <c r="G437" s="139">
        <v>0</v>
      </c>
      <c r="H437" s="140">
        <v>0</v>
      </c>
      <c r="I437" s="103">
        <v>2</v>
      </c>
    </row>
    <row r="438" spans="1:9" ht="13.5" customHeight="1">
      <c r="A438" s="13" t="s">
        <v>262</v>
      </c>
      <c r="B438" s="154" t="s">
        <v>34</v>
      </c>
      <c r="C438" s="154" t="s">
        <v>257</v>
      </c>
      <c r="D438" s="154" t="s">
        <v>925</v>
      </c>
      <c r="E438" s="154"/>
      <c r="F438" s="155">
        <f>F439+F441</f>
        <v>300</v>
      </c>
      <c r="G438" s="155">
        <f t="shared" ref="G438:H438" si="111">G439+G441</f>
        <v>0</v>
      </c>
      <c r="H438" s="155">
        <f t="shared" si="111"/>
        <v>0</v>
      </c>
      <c r="I438" s="102"/>
    </row>
    <row r="439" spans="1:9" ht="13.5" customHeight="1">
      <c r="A439" s="130" t="s">
        <v>259</v>
      </c>
      <c r="B439" s="154" t="s">
        <v>34</v>
      </c>
      <c r="C439" s="154" t="s">
        <v>257</v>
      </c>
      <c r="D439" s="154" t="s">
        <v>263</v>
      </c>
      <c r="E439" s="154"/>
      <c r="F439" s="155">
        <f>F440</f>
        <v>300</v>
      </c>
      <c r="G439" s="155">
        <f t="shared" ref="G439:H439" si="112">G440</f>
        <v>0</v>
      </c>
      <c r="H439" s="155">
        <f t="shared" si="112"/>
        <v>0</v>
      </c>
      <c r="I439" s="102"/>
    </row>
    <row r="440" spans="1:9" ht="27.75" customHeight="1">
      <c r="A440" s="130" t="s">
        <v>62</v>
      </c>
      <c r="B440" s="154" t="s">
        <v>34</v>
      </c>
      <c r="C440" s="154" t="s">
        <v>257</v>
      </c>
      <c r="D440" s="154" t="s">
        <v>263</v>
      </c>
      <c r="E440" s="154" t="s">
        <v>63</v>
      </c>
      <c r="F440" s="155">
        <v>300</v>
      </c>
      <c r="G440" s="155">
        <v>0</v>
      </c>
      <c r="H440" s="168">
        <v>0</v>
      </c>
      <c r="I440" s="102">
        <v>1</v>
      </c>
    </row>
    <row r="441" spans="1:9" ht="13.5" customHeight="1">
      <c r="A441" s="137" t="s">
        <v>779</v>
      </c>
      <c r="B441" s="138" t="s">
        <v>34</v>
      </c>
      <c r="C441" s="138" t="s">
        <v>257</v>
      </c>
      <c r="D441" s="138" t="s">
        <v>926</v>
      </c>
      <c r="E441" s="138"/>
      <c r="F441" s="139">
        <f>F442</f>
        <v>0</v>
      </c>
      <c r="G441" s="139">
        <f>G442</f>
        <v>0</v>
      </c>
      <c r="H441" s="140">
        <f>H442</f>
        <v>0</v>
      </c>
      <c r="I441" s="102"/>
    </row>
    <row r="442" spans="1:9" ht="27.75" customHeight="1">
      <c r="A442" s="137" t="s">
        <v>62</v>
      </c>
      <c r="B442" s="138" t="s">
        <v>34</v>
      </c>
      <c r="C442" s="138" t="s">
        <v>257</v>
      </c>
      <c r="D442" s="138" t="s">
        <v>926</v>
      </c>
      <c r="E442" s="138" t="s">
        <v>63</v>
      </c>
      <c r="F442" s="139">
        <v>0</v>
      </c>
      <c r="G442" s="139">
        <v>0</v>
      </c>
      <c r="H442" s="140">
        <v>0</v>
      </c>
      <c r="I442" s="103">
        <v>2</v>
      </c>
    </row>
    <row r="443" spans="1:9" ht="13.5" customHeight="1">
      <c r="A443" s="13" t="s">
        <v>264</v>
      </c>
      <c r="B443" s="154" t="s">
        <v>34</v>
      </c>
      <c r="C443" s="154" t="s">
        <v>257</v>
      </c>
      <c r="D443" s="154" t="s">
        <v>927</v>
      </c>
      <c r="E443" s="154"/>
      <c r="F443" s="155">
        <f>F444+F446+F448</f>
        <v>530</v>
      </c>
      <c r="G443" s="155">
        <f t="shared" ref="G443:H443" si="113">G444+G446+G448</f>
        <v>0</v>
      </c>
      <c r="H443" s="155">
        <f t="shared" si="113"/>
        <v>0</v>
      </c>
      <c r="I443" s="102"/>
    </row>
    <row r="444" spans="1:9" ht="13.5" customHeight="1">
      <c r="A444" s="130" t="s">
        <v>259</v>
      </c>
      <c r="B444" s="154" t="s">
        <v>34</v>
      </c>
      <c r="C444" s="154" t="s">
        <v>257</v>
      </c>
      <c r="D444" s="154" t="s">
        <v>265</v>
      </c>
      <c r="E444" s="154"/>
      <c r="F444" s="155">
        <f>F445</f>
        <v>30</v>
      </c>
      <c r="G444" s="155">
        <f>G445</f>
        <v>0</v>
      </c>
      <c r="H444" s="168">
        <f>H445</f>
        <v>0</v>
      </c>
      <c r="I444" s="102"/>
    </row>
    <row r="445" spans="1:9" ht="13.5" customHeight="1">
      <c r="A445" s="130" t="s">
        <v>62</v>
      </c>
      <c r="B445" s="154" t="s">
        <v>34</v>
      </c>
      <c r="C445" s="154" t="s">
        <v>257</v>
      </c>
      <c r="D445" s="154" t="s">
        <v>265</v>
      </c>
      <c r="E445" s="154" t="s">
        <v>63</v>
      </c>
      <c r="F445" s="155">
        <v>30</v>
      </c>
      <c r="G445" s="155">
        <v>0</v>
      </c>
      <c r="H445" s="168">
        <v>0</v>
      </c>
      <c r="I445" s="102">
        <v>1</v>
      </c>
    </row>
    <row r="446" spans="1:9" ht="13.5" customHeight="1">
      <c r="A446" s="137" t="s">
        <v>779</v>
      </c>
      <c r="B446" s="138" t="s">
        <v>34</v>
      </c>
      <c r="C446" s="138" t="s">
        <v>257</v>
      </c>
      <c r="D446" s="138" t="s">
        <v>928</v>
      </c>
      <c r="E446" s="138"/>
      <c r="F446" s="139">
        <f>F447</f>
        <v>0</v>
      </c>
      <c r="G446" s="139">
        <f>G447</f>
        <v>0</v>
      </c>
      <c r="H446" s="140">
        <f>H447</f>
        <v>0</v>
      </c>
      <c r="I446" s="103"/>
    </row>
    <row r="447" spans="1:9" ht="27.75" customHeight="1">
      <c r="A447" s="137" t="s">
        <v>62</v>
      </c>
      <c r="B447" s="138" t="s">
        <v>34</v>
      </c>
      <c r="C447" s="138" t="s">
        <v>257</v>
      </c>
      <c r="D447" s="138" t="s">
        <v>928</v>
      </c>
      <c r="E447" s="138" t="s">
        <v>63</v>
      </c>
      <c r="F447" s="139">
        <v>0</v>
      </c>
      <c r="G447" s="139">
        <v>0</v>
      </c>
      <c r="H447" s="140">
        <v>0</v>
      </c>
      <c r="I447" s="103">
        <v>2</v>
      </c>
    </row>
    <row r="448" spans="1:9" ht="13.5" customHeight="1">
      <c r="A448" s="130" t="s">
        <v>779</v>
      </c>
      <c r="B448" s="154" t="s">
        <v>34</v>
      </c>
      <c r="C448" s="154" t="s">
        <v>257</v>
      </c>
      <c r="D448" s="154" t="s">
        <v>929</v>
      </c>
      <c r="E448" s="154"/>
      <c r="F448" s="155">
        <f>F449</f>
        <v>500</v>
      </c>
      <c r="G448" s="155">
        <f>G449</f>
        <v>0</v>
      </c>
      <c r="H448" s="168">
        <f>H449</f>
        <v>0</v>
      </c>
      <c r="I448" s="102"/>
    </row>
    <row r="449" spans="1:9" ht="27.75" customHeight="1">
      <c r="A449" s="130" t="s">
        <v>62</v>
      </c>
      <c r="B449" s="154" t="s">
        <v>34</v>
      </c>
      <c r="C449" s="154" t="s">
        <v>257</v>
      </c>
      <c r="D449" s="154" t="s">
        <v>929</v>
      </c>
      <c r="E449" s="154" t="s">
        <v>63</v>
      </c>
      <c r="F449" s="155">
        <v>500</v>
      </c>
      <c r="G449" s="155">
        <v>0</v>
      </c>
      <c r="H449" s="168">
        <v>0</v>
      </c>
      <c r="I449" s="102">
        <v>1</v>
      </c>
    </row>
    <row r="450" spans="1:9" ht="13.5" customHeight="1">
      <c r="A450" s="130" t="s">
        <v>779</v>
      </c>
      <c r="B450" s="154" t="s">
        <v>34</v>
      </c>
      <c r="C450" s="154" t="s">
        <v>257</v>
      </c>
      <c r="D450" s="154" t="s">
        <v>1037</v>
      </c>
      <c r="E450" s="154"/>
      <c r="F450" s="155">
        <f>F451+F453</f>
        <v>2581</v>
      </c>
      <c r="G450" s="155">
        <f t="shared" ref="G450:H450" si="114">G451+G453</f>
        <v>2581</v>
      </c>
      <c r="H450" s="155">
        <f t="shared" si="114"/>
        <v>2581</v>
      </c>
      <c r="I450" s="102"/>
    </row>
    <row r="451" spans="1:9" ht="13.5" customHeight="1">
      <c r="A451" s="137" t="s">
        <v>779</v>
      </c>
      <c r="B451" s="138" t="s">
        <v>34</v>
      </c>
      <c r="C451" s="138" t="s">
        <v>257</v>
      </c>
      <c r="D451" s="138" t="s">
        <v>1035</v>
      </c>
      <c r="E451" s="138"/>
      <c r="F451" s="139">
        <f>F452</f>
        <v>2581</v>
      </c>
      <c r="G451" s="139">
        <f>G452</f>
        <v>2581</v>
      </c>
      <c r="H451" s="140">
        <f>H452</f>
        <v>2581</v>
      </c>
      <c r="I451" s="103"/>
    </row>
    <row r="452" spans="1:9" ht="27.75" customHeight="1">
      <c r="A452" s="137" t="s">
        <v>62</v>
      </c>
      <c r="B452" s="138" t="s">
        <v>34</v>
      </c>
      <c r="C452" s="138" t="s">
        <v>257</v>
      </c>
      <c r="D452" s="138" t="s">
        <v>1035</v>
      </c>
      <c r="E452" s="138" t="s">
        <v>63</v>
      </c>
      <c r="F452" s="139">
        <v>2581</v>
      </c>
      <c r="G452" s="139">
        <v>2581</v>
      </c>
      <c r="H452" s="140">
        <v>2581</v>
      </c>
      <c r="I452" s="103">
        <v>2</v>
      </c>
    </row>
    <row r="453" spans="1:9" ht="13.5" customHeight="1">
      <c r="A453" s="130" t="s">
        <v>779</v>
      </c>
      <c r="B453" s="154" t="s">
        <v>34</v>
      </c>
      <c r="C453" s="154" t="s">
        <v>257</v>
      </c>
      <c r="D453" s="154" t="s">
        <v>1036</v>
      </c>
      <c r="E453" s="154"/>
      <c r="F453" s="155">
        <f>F454</f>
        <v>0</v>
      </c>
      <c r="G453" s="155">
        <f>G454</f>
        <v>0</v>
      </c>
      <c r="H453" s="168">
        <f>H454</f>
        <v>0</v>
      </c>
      <c r="I453" s="102"/>
    </row>
    <row r="454" spans="1:9" ht="27.75" customHeight="1">
      <c r="A454" s="130" t="s">
        <v>62</v>
      </c>
      <c r="B454" s="154" t="s">
        <v>34</v>
      </c>
      <c r="C454" s="154" t="s">
        <v>257</v>
      </c>
      <c r="D454" s="154" t="s">
        <v>1036</v>
      </c>
      <c r="E454" s="154" t="s">
        <v>63</v>
      </c>
      <c r="F454" s="155">
        <v>0</v>
      </c>
      <c r="G454" s="155">
        <v>0</v>
      </c>
      <c r="H454" s="168">
        <v>0</v>
      </c>
      <c r="I454" s="102">
        <v>1</v>
      </c>
    </row>
    <row r="455" spans="1:9" ht="12.75" customHeight="1">
      <c r="A455" s="130" t="s">
        <v>81</v>
      </c>
      <c r="B455" s="154" t="s">
        <v>34</v>
      </c>
      <c r="C455" s="154" t="s">
        <v>257</v>
      </c>
      <c r="D455" s="154" t="s">
        <v>28</v>
      </c>
      <c r="E455" s="154"/>
      <c r="F455" s="155">
        <f>F458+F456</f>
        <v>0</v>
      </c>
      <c r="G455" s="155">
        <f>G458+G456</f>
        <v>10000</v>
      </c>
      <c r="H455" s="155">
        <f>H458+H456</f>
        <v>8500</v>
      </c>
      <c r="I455" s="102"/>
    </row>
    <row r="456" spans="1:9" ht="12.75" customHeight="1">
      <c r="A456" s="130" t="s">
        <v>259</v>
      </c>
      <c r="B456" s="154" t="s">
        <v>34</v>
      </c>
      <c r="C456" s="154" t="s">
        <v>257</v>
      </c>
      <c r="D456" s="154" t="s">
        <v>266</v>
      </c>
      <c r="E456" s="154"/>
      <c r="F456" s="155">
        <f>F457</f>
        <v>0</v>
      </c>
      <c r="G456" s="155">
        <f>G457</f>
        <v>10000</v>
      </c>
      <c r="H456" s="155">
        <f>H457</f>
        <v>8500</v>
      </c>
      <c r="I456" s="102"/>
    </row>
    <row r="457" spans="1:9" ht="12.75" customHeight="1">
      <c r="A457" s="130" t="s">
        <v>62</v>
      </c>
      <c r="B457" s="154" t="s">
        <v>34</v>
      </c>
      <c r="C457" s="154" t="s">
        <v>257</v>
      </c>
      <c r="D457" s="154" t="s">
        <v>266</v>
      </c>
      <c r="E457" s="154" t="s">
        <v>63</v>
      </c>
      <c r="F457" s="155">
        <v>0</v>
      </c>
      <c r="G457" s="155">
        <v>10000</v>
      </c>
      <c r="H457" s="212">
        <v>8500</v>
      </c>
      <c r="I457" s="102"/>
    </row>
    <row r="458" spans="1:9" ht="12.75" customHeight="1">
      <c r="A458" s="137" t="s">
        <v>779</v>
      </c>
      <c r="B458" s="138" t="s">
        <v>34</v>
      </c>
      <c r="C458" s="138" t="s">
        <v>257</v>
      </c>
      <c r="D458" s="138" t="s">
        <v>958</v>
      </c>
      <c r="E458" s="138"/>
      <c r="F458" s="139">
        <f>F459</f>
        <v>0</v>
      </c>
      <c r="G458" s="139">
        <f t="shared" ref="G458:H458" si="115">G459</f>
        <v>0</v>
      </c>
      <c r="H458" s="139">
        <f t="shared" si="115"/>
        <v>0</v>
      </c>
      <c r="I458" s="103"/>
    </row>
    <row r="459" spans="1:9" ht="27.75" customHeight="1">
      <c r="A459" s="137" t="s">
        <v>62</v>
      </c>
      <c r="B459" s="138" t="s">
        <v>34</v>
      </c>
      <c r="C459" s="138" t="s">
        <v>257</v>
      </c>
      <c r="D459" s="138" t="s">
        <v>958</v>
      </c>
      <c r="E459" s="138" t="s">
        <v>63</v>
      </c>
      <c r="F459" s="139">
        <v>0</v>
      </c>
      <c r="G459" s="139">
        <v>0</v>
      </c>
      <c r="H459" s="140"/>
      <c r="I459" s="103">
        <v>2</v>
      </c>
    </row>
    <row r="460" spans="1:9" s="105" customFormat="1" ht="15" customHeight="1">
      <c r="A460" s="162" t="s">
        <v>205</v>
      </c>
      <c r="B460" s="128" t="s">
        <v>34</v>
      </c>
      <c r="C460" s="128" t="s">
        <v>206</v>
      </c>
      <c r="D460" s="128"/>
      <c r="E460" s="128"/>
      <c r="F460" s="129">
        <f t="shared" si="105"/>
        <v>10</v>
      </c>
      <c r="G460" s="129">
        <f t="shared" si="105"/>
        <v>0</v>
      </c>
      <c r="H460" s="142">
        <f t="shared" si="105"/>
        <v>0</v>
      </c>
      <c r="I460" s="104"/>
    </row>
    <row r="461" spans="1:9" ht="39.950000000000003" customHeight="1">
      <c r="A461" s="130" t="s">
        <v>737</v>
      </c>
      <c r="B461" s="131" t="s">
        <v>34</v>
      </c>
      <c r="C461" s="131" t="s">
        <v>206</v>
      </c>
      <c r="D461" s="120" t="s">
        <v>207</v>
      </c>
      <c r="E461" s="131"/>
      <c r="F461" s="132">
        <f t="shared" si="105"/>
        <v>10</v>
      </c>
      <c r="G461" s="132">
        <f t="shared" si="105"/>
        <v>0</v>
      </c>
      <c r="H461" s="133">
        <f t="shared" si="105"/>
        <v>0</v>
      </c>
      <c r="I461" s="102"/>
    </row>
    <row r="462" spans="1:9" ht="27" customHeight="1">
      <c r="A462" s="130" t="s">
        <v>208</v>
      </c>
      <c r="B462" s="131" t="s">
        <v>34</v>
      </c>
      <c r="C462" s="131" t="s">
        <v>206</v>
      </c>
      <c r="D462" s="131" t="s">
        <v>209</v>
      </c>
      <c r="E462" s="131"/>
      <c r="F462" s="132">
        <f t="shared" si="105"/>
        <v>10</v>
      </c>
      <c r="G462" s="132">
        <f t="shared" si="105"/>
        <v>0</v>
      </c>
      <c r="H462" s="133">
        <f t="shared" si="105"/>
        <v>0</v>
      </c>
      <c r="I462" s="102"/>
    </row>
    <row r="463" spans="1:9" ht="14.1" customHeight="1">
      <c r="A463" s="130" t="s">
        <v>41</v>
      </c>
      <c r="B463" s="131" t="s">
        <v>34</v>
      </c>
      <c r="C463" s="131" t="s">
        <v>206</v>
      </c>
      <c r="D463" s="131" t="s">
        <v>209</v>
      </c>
      <c r="E463" s="131" t="s">
        <v>24</v>
      </c>
      <c r="F463" s="132">
        <v>10</v>
      </c>
      <c r="G463" s="132">
        <v>0</v>
      </c>
      <c r="H463" s="133">
        <v>0</v>
      </c>
      <c r="I463" s="102">
        <v>1</v>
      </c>
    </row>
    <row r="464" spans="1:9" s="105" customFormat="1" ht="15" customHeight="1">
      <c r="A464" s="127" t="s">
        <v>210</v>
      </c>
      <c r="B464" s="128" t="s">
        <v>34</v>
      </c>
      <c r="C464" s="128" t="s">
        <v>211</v>
      </c>
      <c r="D464" s="128"/>
      <c r="E464" s="128"/>
      <c r="F464" s="129">
        <f>F465</f>
        <v>24</v>
      </c>
      <c r="G464" s="129">
        <f>G465</f>
        <v>0</v>
      </c>
      <c r="H464" s="129">
        <f>H465</f>
        <v>0</v>
      </c>
      <c r="I464" s="104"/>
    </row>
    <row r="465" spans="1:9" ht="39.950000000000003" customHeight="1">
      <c r="A465" s="130" t="s">
        <v>737</v>
      </c>
      <c r="B465" s="131" t="s">
        <v>34</v>
      </c>
      <c r="C465" s="131" t="s">
        <v>211</v>
      </c>
      <c r="D465" s="120" t="s">
        <v>207</v>
      </c>
      <c r="E465" s="131"/>
      <c r="F465" s="132">
        <f t="shared" ref="F465:H466" si="116">F466</f>
        <v>24</v>
      </c>
      <c r="G465" s="132">
        <f t="shared" si="116"/>
        <v>0</v>
      </c>
      <c r="H465" s="132">
        <f t="shared" si="116"/>
        <v>0</v>
      </c>
      <c r="I465" s="102"/>
    </row>
    <row r="466" spans="1:9" ht="51" customHeight="1">
      <c r="A466" s="130" t="s">
        <v>560</v>
      </c>
      <c r="B466" s="131" t="s">
        <v>34</v>
      </c>
      <c r="C466" s="131" t="s">
        <v>211</v>
      </c>
      <c r="D466" s="131" t="s">
        <v>212</v>
      </c>
      <c r="E466" s="131"/>
      <c r="F466" s="132">
        <f t="shared" si="116"/>
        <v>24</v>
      </c>
      <c r="G466" s="132">
        <f t="shared" si="116"/>
        <v>0</v>
      </c>
      <c r="H466" s="133">
        <f t="shared" si="116"/>
        <v>0</v>
      </c>
      <c r="I466" s="102"/>
    </row>
    <row r="467" spans="1:9" ht="14.1" customHeight="1">
      <c r="A467" s="130" t="s">
        <v>225</v>
      </c>
      <c r="B467" s="131" t="s">
        <v>34</v>
      </c>
      <c r="C467" s="131" t="s">
        <v>211</v>
      </c>
      <c r="D467" s="131" t="s">
        <v>212</v>
      </c>
      <c r="E467" s="131" t="s">
        <v>58</v>
      </c>
      <c r="F467" s="132">
        <v>24</v>
      </c>
      <c r="G467" s="132">
        <v>0</v>
      </c>
      <c r="H467" s="133">
        <v>0</v>
      </c>
      <c r="I467" s="102">
        <v>1</v>
      </c>
    </row>
    <row r="468" spans="1:9" ht="15" customHeight="1">
      <c r="A468" s="127" t="s">
        <v>891</v>
      </c>
      <c r="B468" s="128" t="s">
        <v>34</v>
      </c>
      <c r="C468" s="128" t="s">
        <v>213</v>
      </c>
      <c r="D468" s="128"/>
      <c r="E468" s="128"/>
      <c r="F468" s="129">
        <f>F469</f>
        <v>4566.8</v>
      </c>
      <c r="G468" s="129">
        <f>G469</f>
        <v>4566.8</v>
      </c>
      <c r="H468" s="129">
        <f>H469</f>
        <v>4566.8</v>
      </c>
      <c r="I468" s="102"/>
    </row>
    <row r="469" spans="1:9" s="105" customFormat="1" ht="14.1" customHeight="1">
      <c r="A469" s="130" t="s">
        <v>81</v>
      </c>
      <c r="B469" s="131" t="s">
        <v>34</v>
      </c>
      <c r="C469" s="131" t="s">
        <v>213</v>
      </c>
      <c r="D469" s="131" t="s">
        <v>28</v>
      </c>
      <c r="E469" s="131"/>
      <c r="F469" s="132">
        <f>F470+F475+F473</f>
        <v>4566.8</v>
      </c>
      <c r="G469" s="132">
        <f t="shared" ref="G469:H469" si="117">G470+G475+G473</f>
        <v>4566.8</v>
      </c>
      <c r="H469" s="132">
        <f t="shared" si="117"/>
        <v>4566.8</v>
      </c>
      <c r="I469" s="102"/>
    </row>
    <row r="470" spans="1:9" s="105" customFormat="1" ht="14.1" customHeight="1">
      <c r="A470" s="130" t="s">
        <v>617</v>
      </c>
      <c r="B470" s="131" t="s">
        <v>34</v>
      </c>
      <c r="C470" s="131" t="s">
        <v>213</v>
      </c>
      <c r="D470" s="131" t="s">
        <v>556</v>
      </c>
      <c r="E470" s="131"/>
      <c r="F470" s="132">
        <f>F471+F472</f>
        <v>4566.8</v>
      </c>
      <c r="G470" s="132">
        <f t="shared" ref="G470:H470" si="118">G471+G472</f>
        <v>4566.8</v>
      </c>
      <c r="H470" s="132">
        <f t="shared" si="118"/>
        <v>4566.8</v>
      </c>
      <c r="I470" s="102"/>
    </row>
    <row r="471" spans="1:9" ht="39.950000000000003" customHeight="1">
      <c r="A471" s="130" t="s">
        <v>21</v>
      </c>
      <c r="B471" s="131" t="s">
        <v>34</v>
      </c>
      <c r="C471" s="131" t="s">
        <v>213</v>
      </c>
      <c r="D471" s="131" t="s">
        <v>556</v>
      </c>
      <c r="E471" s="131" t="s">
        <v>22</v>
      </c>
      <c r="F471" s="132">
        <v>4466.8</v>
      </c>
      <c r="G471" s="132">
        <v>4466.8</v>
      </c>
      <c r="H471" s="132">
        <v>4466.8</v>
      </c>
      <c r="I471" s="102">
        <v>1</v>
      </c>
    </row>
    <row r="472" spans="1:9" ht="13.5" customHeight="1">
      <c r="A472" s="130" t="s">
        <v>41</v>
      </c>
      <c r="B472" s="131" t="s">
        <v>34</v>
      </c>
      <c r="C472" s="131" t="s">
        <v>213</v>
      </c>
      <c r="D472" s="131" t="s">
        <v>556</v>
      </c>
      <c r="E472" s="131" t="s">
        <v>24</v>
      </c>
      <c r="F472" s="132">
        <v>100</v>
      </c>
      <c r="G472" s="132">
        <v>100</v>
      </c>
      <c r="H472" s="133">
        <v>100</v>
      </c>
      <c r="I472" s="102">
        <v>1</v>
      </c>
    </row>
    <row r="473" spans="1:9" ht="12.75" hidden="1" customHeight="1">
      <c r="A473" s="130"/>
      <c r="B473" s="131" t="s">
        <v>34</v>
      </c>
      <c r="C473" s="131" t="s">
        <v>213</v>
      </c>
      <c r="D473" s="131" t="s">
        <v>665</v>
      </c>
      <c r="E473" s="131"/>
      <c r="F473" s="132">
        <f>F474</f>
        <v>0</v>
      </c>
      <c r="G473" s="132">
        <f t="shared" ref="G473:H473" si="119">G474</f>
        <v>0</v>
      </c>
      <c r="H473" s="132">
        <f t="shared" si="119"/>
        <v>0</v>
      </c>
      <c r="I473" s="102"/>
    </row>
    <row r="474" spans="1:9" ht="12.75" hidden="1" customHeight="1">
      <c r="A474" s="130"/>
      <c r="B474" s="131" t="s">
        <v>34</v>
      </c>
      <c r="C474" s="131" t="s">
        <v>213</v>
      </c>
      <c r="D474" s="131" t="s">
        <v>665</v>
      </c>
      <c r="E474" s="131" t="s">
        <v>24</v>
      </c>
      <c r="F474" s="132">
        <v>0</v>
      </c>
      <c r="G474" s="132">
        <v>0</v>
      </c>
      <c r="H474" s="133">
        <v>0</v>
      </c>
      <c r="I474" s="102">
        <v>1</v>
      </c>
    </row>
    <row r="475" spans="1:9" ht="14.1" customHeight="1">
      <c r="A475" s="130" t="s">
        <v>29</v>
      </c>
      <c r="B475" s="131" t="s">
        <v>34</v>
      </c>
      <c r="C475" s="131" t="s">
        <v>213</v>
      </c>
      <c r="D475" s="131" t="s">
        <v>30</v>
      </c>
      <c r="E475" s="131"/>
      <c r="F475" s="132">
        <f>F476</f>
        <v>0</v>
      </c>
      <c r="G475" s="132">
        <f>G476</f>
        <v>0</v>
      </c>
      <c r="H475" s="133">
        <f>H476</f>
        <v>0</v>
      </c>
      <c r="I475" s="102"/>
    </row>
    <row r="476" spans="1:9" ht="14.1" customHeight="1">
      <c r="A476" s="130" t="s">
        <v>31</v>
      </c>
      <c r="B476" s="131" t="s">
        <v>34</v>
      </c>
      <c r="C476" s="131" t="s">
        <v>213</v>
      </c>
      <c r="D476" s="131" t="s">
        <v>30</v>
      </c>
      <c r="E476" s="131" t="s">
        <v>32</v>
      </c>
      <c r="F476" s="132">
        <v>0</v>
      </c>
      <c r="G476" s="132">
        <v>0</v>
      </c>
      <c r="H476" s="133">
        <v>0</v>
      </c>
      <c r="I476" s="102">
        <v>1</v>
      </c>
    </row>
    <row r="477" spans="1:9" ht="15" customHeight="1">
      <c r="A477" s="124" t="s">
        <v>287</v>
      </c>
      <c r="B477" s="125" t="s">
        <v>34</v>
      </c>
      <c r="C477" s="125" t="s">
        <v>288</v>
      </c>
      <c r="D477" s="143"/>
      <c r="E477" s="143"/>
      <c r="F477" s="126">
        <f>F478</f>
        <v>11175</v>
      </c>
      <c r="G477" s="126">
        <f t="shared" ref="G477:H477" si="120">G478</f>
        <v>10242.700000000001</v>
      </c>
      <c r="H477" s="126">
        <f t="shared" si="120"/>
        <v>7454.6</v>
      </c>
      <c r="I477" s="102"/>
    </row>
    <row r="478" spans="1:9" ht="15" customHeight="1">
      <c r="A478" s="127" t="s">
        <v>289</v>
      </c>
      <c r="B478" s="128" t="s">
        <v>34</v>
      </c>
      <c r="C478" s="128" t="s">
        <v>290</v>
      </c>
      <c r="D478" s="144"/>
      <c r="E478" s="144"/>
      <c r="F478" s="129">
        <f>F479+F483+F497+F489</f>
        <v>11175</v>
      </c>
      <c r="G478" s="129">
        <f t="shared" ref="G478:H478" si="121">G479+G483+G497+G489</f>
        <v>10242.700000000001</v>
      </c>
      <c r="H478" s="129">
        <f t="shared" si="121"/>
        <v>7454.6</v>
      </c>
      <c r="I478" s="102"/>
    </row>
    <row r="479" spans="1:9" ht="27" customHeight="1">
      <c r="A479" s="147" t="s">
        <v>863</v>
      </c>
      <c r="B479" s="154" t="s">
        <v>34</v>
      </c>
      <c r="C479" s="131" t="s">
        <v>290</v>
      </c>
      <c r="D479" s="120" t="s">
        <v>632</v>
      </c>
      <c r="E479" s="154"/>
      <c r="F479" s="155">
        <f>F480</f>
        <v>0</v>
      </c>
      <c r="G479" s="155">
        <f t="shared" ref="G479:G481" si="122">G480</f>
        <v>0</v>
      </c>
      <c r="H479" s="155">
        <f t="shared" ref="H479:H481" si="123">H480</f>
        <v>0</v>
      </c>
      <c r="I479" s="102"/>
    </row>
    <row r="480" spans="1:9" ht="14.1" customHeight="1">
      <c r="A480" s="147" t="s">
        <v>73</v>
      </c>
      <c r="B480" s="154" t="s">
        <v>34</v>
      </c>
      <c r="C480" s="131" t="s">
        <v>290</v>
      </c>
      <c r="D480" s="154" t="s">
        <v>862</v>
      </c>
      <c r="E480" s="154"/>
      <c r="F480" s="155">
        <f>F481</f>
        <v>0</v>
      </c>
      <c r="G480" s="155">
        <f t="shared" si="122"/>
        <v>0</v>
      </c>
      <c r="H480" s="155">
        <f t="shared" si="123"/>
        <v>0</v>
      </c>
      <c r="I480" s="102"/>
    </row>
    <row r="481" spans="1:9" ht="39.950000000000003" customHeight="1">
      <c r="A481" s="147" t="s">
        <v>874</v>
      </c>
      <c r="B481" s="154" t="s">
        <v>34</v>
      </c>
      <c r="C481" s="131" t="s">
        <v>290</v>
      </c>
      <c r="D481" s="154" t="s">
        <v>873</v>
      </c>
      <c r="E481" s="154"/>
      <c r="F481" s="155">
        <f>F482</f>
        <v>0</v>
      </c>
      <c r="G481" s="155">
        <f t="shared" si="122"/>
        <v>0</v>
      </c>
      <c r="H481" s="155">
        <f t="shared" si="123"/>
        <v>0</v>
      </c>
      <c r="I481" s="102"/>
    </row>
    <row r="482" spans="1:9" ht="14.1" customHeight="1">
      <c r="A482" s="147" t="s">
        <v>41</v>
      </c>
      <c r="B482" s="154" t="s">
        <v>34</v>
      </c>
      <c r="C482" s="131" t="s">
        <v>290</v>
      </c>
      <c r="D482" s="154" t="s">
        <v>873</v>
      </c>
      <c r="E482" s="154" t="s">
        <v>24</v>
      </c>
      <c r="F482" s="155">
        <v>0</v>
      </c>
      <c r="G482" s="155">
        <v>0</v>
      </c>
      <c r="H482" s="155">
        <v>0</v>
      </c>
      <c r="I482" s="102">
        <v>1</v>
      </c>
    </row>
    <row r="483" spans="1:9" ht="27" customHeight="1">
      <c r="A483" s="130" t="s">
        <v>773</v>
      </c>
      <c r="B483" s="131" t="s">
        <v>34</v>
      </c>
      <c r="C483" s="131" t="s">
        <v>290</v>
      </c>
      <c r="D483" s="120" t="s">
        <v>723</v>
      </c>
      <c r="E483" s="131"/>
      <c r="F483" s="132">
        <f>F484</f>
        <v>0</v>
      </c>
      <c r="G483" s="132">
        <f t="shared" ref="G483" si="124">G484</f>
        <v>0</v>
      </c>
      <c r="H483" s="132">
        <f t="shared" ref="H483" si="125">H484</f>
        <v>0</v>
      </c>
      <c r="I483" s="102"/>
    </row>
    <row r="484" spans="1:9" ht="14.1" customHeight="1">
      <c r="A484" s="130" t="s">
        <v>73</v>
      </c>
      <c r="B484" s="131" t="s">
        <v>34</v>
      </c>
      <c r="C484" s="131" t="s">
        <v>290</v>
      </c>
      <c r="D484" s="131" t="s">
        <v>724</v>
      </c>
      <c r="E484" s="131"/>
      <c r="F484" s="132">
        <f>F485+F487</f>
        <v>0</v>
      </c>
      <c r="G484" s="132">
        <f t="shared" ref="G484" si="126">G485+G487</f>
        <v>0</v>
      </c>
      <c r="H484" s="132">
        <f t="shared" ref="H484" si="127">H485+H487</f>
        <v>0</v>
      </c>
      <c r="I484" s="102"/>
    </row>
    <row r="485" spans="1:9" ht="27" customHeight="1">
      <c r="A485" s="130" t="s">
        <v>936</v>
      </c>
      <c r="B485" s="131" t="s">
        <v>34</v>
      </c>
      <c r="C485" s="131" t="s">
        <v>290</v>
      </c>
      <c r="D485" s="131" t="s">
        <v>725</v>
      </c>
      <c r="E485" s="131"/>
      <c r="F485" s="132">
        <f>F486</f>
        <v>0</v>
      </c>
      <c r="G485" s="132">
        <f t="shared" ref="G485" si="128">G486</f>
        <v>0</v>
      </c>
      <c r="H485" s="132">
        <f t="shared" ref="H485" si="129">H486</f>
        <v>0</v>
      </c>
      <c r="I485" s="102"/>
    </row>
    <row r="486" spans="1:9" ht="14.1" customHeight="1">
      <c r="A486" s="130" t="s">
        <v>41</v>
      </c>
      <c r="B486" s="131" t="s">
        <v>34</v>
      </c>
      <c r="C486" s="131" t="s">
        <v>290</v>
      </c>
      <c r="D486" s="131" t="s">
        <v>725</v>
      </c>
      <c r="E486" s="131" t="s">
        <v>24</v>
      </c>
      <c r="F486" s="132"/>
      <c r="G486" s="132">
        <v>0</v>
      </c>
      <c r="H486" s="132">
        <v>0</v>
      </c>
      <c r="I486" s="102">
        <v>1</v>
      </c>
    </row>
    <row r="487" spans="1:9" ht="27" customHeight="1">
      <c r="A487" s="130" t="s">
        <v>937</v>
      </c>
      <c r="B487" s="131" t="s">
        <v>34</v>
      </c>
      <c r="C487" s="131" t="s">
        <v>290</v>
      </c>
      <c r="D487" s="131" t="s">
        <v>726</v>
      </c>
      <c r="E487" s="131"/>
      <c r="F487" s="132">
        <f>F488</f>
        <v>0</v>
      </c>
      <c r="G487" s="132">
        <f t="shared" ref="G487:H487" si="130">G488</f>
        <v>0</v>
      </c>
      <c r="H487" s="132">
        <f t="shared" si="130"/>
        <v>0</v>
      </c>
      <c r="I487" s="102"/>
    </row>
    <row r="488" spans="1:9" ht="14.1" customHeight="1">
      <c r="A488" s="130" t="s">
        <v>41</v>
      </c>
      <c r="B488" s="131" t="s">
        <v>34</v>
      </c>
      <c r="C488" s="131" t="s">
        <v>290</v>
      </c>
      <c r="D488" s="131" t="s">
        <v>726</v>
      </c>
      <c r="E488" s="131" t="s">
        <v>24</v>
      </c>
      <c r="F488" s="132">
        <v>0</v>
      </c>
      <c r="G488" s="132"/>
      <c r="H488" s="132">
        <v>0</v>
      </c>
      <c r="I488" s="102">
        <v>1</v>
      </c>
    </row>
    <row r="489" spans="1:9" ht="27" customHeight="1">
      <c r="A489" s="130" t="s">
        <v>740</v>
      </c>
      <c r="B489" s="131" t="s">
        <v>34</v>
      </c>
      <c r="C489" s="131" t="s">
        <v>290</v>
      </c>
      <c r="D489" s="120" t="s">
        <v>291</v>
      </c>
      <c r="E489" s="131" t="s">
        <v>12</v>
      </c>
      <c r="F489" s="132">
        <f>F490</f>
        <v>11175</v>
      </c>
      <c r="G489" s="132">
        <f t="shared" ref="G489:H489" si="131">G490</f>
        <v>0</v>
      </c>
      <c r="H489" s="132">
        <f t="shared" si="131"/>
        <v>0</v>
      </c>
      <c r="I489" s="102"/>
    </row>
    <row r="490" spans="1:9" ht="14.1" customHeight="1">
      <c r="A490" s="130" t="s">
        <v>259</v>
      </c>
      <c r="B490" s="131" t="s">
        <v>34</v>
      </c>
      <c r="C490" s="131" t="s">
        <v>290</v>
      </c>
      <c r="D490" s="131" t="s">
        <v>292</v>
      </c>
      <c r="E490" s="131"/>
      <c r="F490" s="132">
        <f>F491+F493+F495</f>
        <v>11175</v>
      </c>
      <c r="G490" s="132">
        <f t="shared" ref="G490:H490" si="132">G491+G493+G495</f>
        <v>0</v>
      </c>
      <c r="H490" s="132">
        <f t="shared" si="132"/>
        <v>0</v>
      </c>
      <c r="I490" s="102"/>
    </row>
    <row r="491" spans="1:9" ht="14.1" customHeight="1">
      <c r="A491" s="130" t="s">
        <v>918</v>
      </c>
      <c r="B491" s="131" t="s">
        <v>34</v>
      </c>
      <c r="C491" s="131" t="s">
        <v>290</v>
      </c>
      <c r="D491" s="131" t="s">
        <v>293</v>
      </c>
      <c r="E491" s="131"/>
      <c r="F491" s="132">
        <f>F492</f>
        <v>10825</v>
      </c>
      <c r="G491" s="132">
        <f>G492</f>
        <v>0</v>
      </c>
      <c r="H491" s="132">
        <f>H492</f>
        <v>0</v>
      </c>
      <c r="I491" s="102"/>
    </row>
    <row r="492" spans="1:9" ht="27" customHeight="1">
      <c r="A492" s="130" t="s">
        <v>62</v>
      </c>
      <c r="B492" s="131" t="s">
        <v>34</v>
      </c>
      <c r="C492" s="131" t="s">
        <v>290</v>
      </c>
      <c r="D492" s="131" t="s">
        <v>293</v>
      </c>
      <c r="E492" s="131" t="s">
        <v>63</v>
      </c>
      <c r="F492" s="132">
        <v>10825</v>
      </c>
      <c r="G492" s="132">
        <v>0</v>
      </c>
      <c r="H492" s="132">
        <v>0</v>
      </c>
      <c r="I492" s="102">
        <v>1</v>
      </c>
    </row>
    <row r="493" spans="1:9" ht="14.1" customHeight="1">
      <c r="A493" s="130" t="s">
        <v>262</v>
      </c>
      <c r="B493" s="131" t="s">
        <v>34</v>
      </c>
      <c r="C493" s="131" t="s">
        <v>290</v>
      </c>
      <c r="D493" s="131" t="s">
        <v>294</v>
      </c>
      <c r="E493" s="131"/>
      <c r="F493" s="132">
        <f>F494</f>
        <v>300</v>
      </c>
      <c r="G493" s="132">
        <f>G494</f>
        <v>0</v>
      </c>
      <c r="H493" s="132">
        <f>H494</f>
        <v>0</v>
      </c>
      <c r="I493" s="102"/>
    </row>
    <row r="494" spans="1:9" ht="27.75" customHeight="1">
      <c r="A494" s="130" t="s">
        <v>62</v>
      </c>
      <c r="B494" s="131" t="s">
        <v>34</v>
      </c>
      <c r="C494" s="131" t="s">
        <v>290</v>
      </c>
      <c r="D494" s="131" t="s">
        <v>294</v>
      </c>
      <c r="E494" s="131" t="s">
        <v>295</v>
      </c>
      <c r="F494" s="132">
        <v>300</v>
      </c>
      <c r="G494" s="132">
        <v>0</v>
      </c>
      <c r="H494" s="132">
        <v>0</v>
      </c>
      <c r="I494" s="102">
        <v>1</v>
      </c>
    </row>
    <row r="495" spans="1:9" ht="14.1" customHeight="1">
      <c r="A495" s="130" t="s">
        <v>264</v>
      </c>
      <c r="B495" s="131" t="s">
        <v>34</v>
      </c>
      <c r="C495" s="131" t="s">
        <v>290</v>
      </c>
      <c r="D495" s="131" t="s">
        <v>296</v>
      </c>
      <c r="E495" s="131"/>
      <c r="F495" s="132">
        <f>F496</f>
        <v>50</v>
      </c>
      <c r="G495" s="132">
        <f>G496</f>
        <v>0</v>
      </c>
      <c r="H495" s="132">
        <f>H496</f>
        <v>0</v>
      </c>
      <c r="I495" s="102"/>
    </row>
    <row r="496" spans="1:9" ht="27.75" customHeight="1">
      <c r="A496" s="130" t="s">
        <v>62</v>
      </c>
      <c r="B496" s="131" t="s">
        <v>34</v>
      </c>
      <c r="C496" s="131" t="s">
        <v>290</v>
      </c>
      <c r="D496" s="131" t="s">
        <v>296</v>
      </c>
      <c r="E496" s="131" t="s">
        <v>63</v>
      </c>
      <c r="F496" s="132">
        <v>50</v>
      </c>
      <c r="G496" s="132">
        <v>0</v>
      </c>
      <c r="H496" s="132">
        <v>0</v>
      </c>
      <c r="I496" s="102">
        <v>1</v>
      </c>
    </row>
    <row r="497" spans="1:9" ht="14.1" customHeight="1">
      <c r="A497" s="130" t="s">
        <v>218</v>
      </c>
      <c r="B497" s="131" t="s">
        <v>34</v>
      </c>
      <c r="C497" s="131" t="s">
        <v>290</v>
      </c>
      <c r="D497" s="131" t="s">
        <v>28</v>
      </c>
      <c r="E497" s="131"/>
      <c r="F497" s="132">
        <f>F498</f>
        <v>0</v>
      </c>
      <c r="G497" s="132">
        <f>G498</f>
        <v>10242.700000000001</v>
      </c>
      <c r="H497" s="132">
        <f>H498</f>
        <v>7454.6</v>
      </c>
      <c r="I497" s="102"/>
    </row>
    <row r="498" spans="1:9" ht="14.1" customHeight="1">
      <c r="A498" s="130" t="s">
        <v>297</v>
      </c>
      <c r="B498" s="131" t="s">
        <v>34</v>
      </c>
      <c r="C498" s="131" t="s">
        <v>290</v>
      </c>
      <c r="D498" s="131" t="s">
        <v>266</v>
      </c>
      <c r="E498" s="131"/>
      <c r="F498" s="132">
        <f>F499</f>
        <v>0</v>
      </c>
      <c r="G498" s="132">
        <f t="shared" ref="G498:H498" si="133">G499</f>
        <v>10242.700000000001</v>
      </c>
      <c r="H498" s="132">
        <f t="shared" si="133"/>
        <v>7454.6</v>
      </c>
      <c r="I498" s="102"/>
    </row>
    <row r="499" spans="1:9" ht="24" customHeight="1">
      <c r="A499" s="130" t="s">
        <v>298</v>
      </c>
      <c r="B499" s="131" t="s">
        <v>34</v>
      </c>
      <c r="C499" s="131" t="s">
        <v>290</v>
      </c>
      <c r="D499" s="131" t="s">
        <v>266</v>
      </c>
      <c r="E499" s="131" t="s">
        <v>63</v>
      </c>
      <c r="F499" s="132">
        <v>0</v>
      </c>
      <c r="G499" s="132">
        <v>10242.700000000001</v>
      </c>
      <c r="H499" s="132">
        <v>7454.6</v>
      </c>
      <c r="I499" s="102">
        <v>1</v>
      </c>
    </row>
    <row r="500" spans="1:9" ht="15" customHeight="1">
      <c r="A500" s="124" t="s">
        <v>214</v>
      </c>
      <c r="B500" s="125" t="s">
        <v>34</v>
      </c>
      <c r="C500" s="125" t="s">
        <v>215</v>
      </c>
      <c r="D500" s="125" t="s">
        <v>12</v>
      </c>
      <c r="E500" s="125" t="s">
        <v>12</v>
      </c>
      <c r="F500" s="126">
        <f>F501+F505+F518+F514</f>
        <v>9321.2000000000007</v>
      </c>
      <c r="G500" s="126">
        <f t="shared" ref="G500:H500" si="134">G501+G505+G518+G514</f>
        <v>9371.2000000000007</v>
      </c>
      <c r="H500" s="126">
        <f t="shared" si="134"/>
        <v>9371.2000000000007</v>
      </c>
      <c r="I500" s="102"/>
    </row>
    <row r="501" spans="1:9" ht="15" customHeight="1">
      <c r="A501" s="127" t="s">
        <v>216</v>
      </c>
      <c r="B501" s="128" t="s">
        <v>34</v>
      </c>
      <c r="C501" s="128" t="s">
        <v>217</v>
      </c>
      <c r="D501" s="128"/>
      <c r="E501" s="128" t="s">
        <v>12</v>
      </c>
      <c r="F501" s="129">
        <f>F502</f>
        <v>1250</v>
      </c>
      <c r="G501" s="129">
        <f t="shared" ref="G501:H503" si="135">G502</f>
        <v>1300</v>
      </c>
      <c r="H501" s="142">
        <f t="shared" si="135"/>
        <v>1300</v>
      </c>
      <c r="I501" s="102"/>
    </row>
    <row r="502" spans="1:9" ht="14.1" customHeight="1">
      <c r="A502" s="130" t="s">
        <v>218</v>
      </c>
      <c r="B502" s="131" t="s">
        <v>34</v>
      </c>
      <c r="C502" s="131" t="s">
        <v>217</v>
      </c>
      <c r="D502" s="131" t="s">
        <v>28</v>
      </c>
      <c r="E502" s="131"/>
      <c r="F502" s="132">
        <f>F503</f>
        <v>1250</v>
      </c>
      <c r="G502" s="132">
        <f t="shared" si="135"/>
        <v>1300</v>
      </c>
      <c r="H502" s="133">
        <f t="shared" si="135"/>
        <v>1300</v>
      </c>
      <c r="I502" s="102"/>
    </row>
    <row r="503" spans="1:9" ht="14.1" customHeight="1">
      <c r="A503" s="130" t="s">
        <v>219</v>
      </c>
      <c r="B503" s="131" t="s">
        <v>34</v>
      </c>
      <c r="C503" s="131" t="s">
        <v>217</v>
      </c>
      <c r="D503" s="131" t="s">
        <v>220</v>
      </c>
      <c r="E503" s="131"/>
      <c r="F503" s="132">
        <f>F504</f>
        <v>1250</v>
      </c>
      <c r="G503" s="132">
        <f t="shared" si="135"/>
        <v>1300</v>
      </c>
      <c r="H503" s="133">
        <f t="shared" si="135"/>
        <v>1300</v>
      </c>
      <c r="I503" s="102"/>
    </row>
    <row r="504" spans="1:9" ht="14.1" customHeight="1">
      <c r="A504" s="130" t="s">
        <v>57</v>
      </c>
      <c r="B504" s="131" t="s">
        <v>34</v>
      </c>
      <c r="C504" s="131" t="s">
        <v>217</v>
      </c>
      <c r="D504" s="131" t="s">
        <v>220</v>
      </c>
      <c r="E504" s="131" t="s">
        <v>58</v>
      </c>
      <c r="F504" s="132">
        <v>1250</v>
      </c>
      <c r="G504" s="132">
        <v>1300</v>
      </c>
      <c r="H504" s="133">
        <v>1300</v>
      </c>
      <c r="I504" s="102">
        <v>1</v>
      </c>
    </row>
    <row r="505" spans="1:9" ht="15" customHeight="1">
      <c r="A505" s="127" t="s">
        <v>221</v>
      </c>
      <c r="B505" s="128" t="s">
        <v>34</v>
      </c>
      <c r="C505" s="128" t="s">
        <v>222</v>
      </c>
      <c r="D505" s="128"/>
      <c r="E505" s="128"/>
      <c r="F505" s="129">
        <f t="shared" ref="F505:H505" si="136">F506</f>
        <v>7983.9000000000005</v>
      </c>
      <c r="G505" s="129">
        <f t="shared" si="136"/>
        <v>7983.9000000000005</v>
      </c>
      <c r="H505" s="142">
        <f t="shared" si="136"/>
        <v>7983.9000000000005</v>
      </c>
      <c r="I505" s="102"/>
    </row>
    <row r="506" spans="1:9" ht="14.1" customHeight="1">
      <c r="A506" s="130" t="s">
        <v>81</v>
      </c>
      <c r="B506" s="131" t="s">
        <v>34</v>
      </c>
      <c r="C506" s="131" t="s">
        <v>222</v>
      </c>
      <c r="D506" s="131" t="s">
        <v>28</v>
      </c>
      <c r="E506" s="131"/>
      <c r="F506" s="132">
        <f>F509+F512+F507</f>
        <v>7983.9000000000005</v>
      </c>
      <c r="G506" s="132">
        <f>G509+G512+G507</f>
        <v>7983.9000000000005</v>
      </c>
      <c r="H506" s="132">
        <f>H509+H512+H507</f>
        <v>7983.9000000000005</v>
      </c>
      <c r="I506" s="102"/>
    </row>
    <row r="507" spans="1:9" ht="52.5" customHeight="1">
      <c r="A507" s="137" t="s">
        <v>299</v>
      </c>
      <c r="B507" s="138" t="s">
        <v>34</v>
      </c>
      <c r="C507" s="138" t="s">
        <v>222</v>
      </c>
      <c r="D507" s="138" t="s">
        <v>300</v>
      </c>
      <c r="E507" s="138"/>
      <c r="F507" s="139">
        <f t="shared" ref="F507:H507" si="137">F508</f>
        <v>551.79999999999995</v>
      </c>
      <c r="G507" s="139">
        <f>G508</f>
        <v>551.79999999999995</v>
      </c>
      <c r="H507" s="140">
        <f t="shared" si="137"/>
        <v>551.79999999999995</v>
      </c>
      <c r="I507" s="103"/>
    </row>
    <row r="508" spans="1:9" ht="14.1" customHeight="1">
      <c r="A508" s="137" t="s">
        <v>225</v>
      </c>
      <c r="B508" s="138" t="s">
        <v>34</v>
      </c>
      <c r="C508" s="138" t="s">
        <v>222</v>
      </c>
      <c r="D508" s="138" t="s">
        <v>300</v>
      </c>
      <c r="E508" s="138" t="s">
        <v>58</v>
      </c>
      <c r="F508" s="139">
        <v>551.79999999999995</v>
      </c>
      <c r="G508" s="139">
        <v>551.79999999999995</v>
      </c>
      <c r="H508" s="139">
        <v>551.79999999999995</v>
      </c>
      <c r="I508" s="103">
        <v>2</v>
      </c>
    </row>
    <row r="509" spans="1:9" ht="14.1" customHeight="1">
      <c r="A509" s="137" t="s">
        <v>223</v>
      </c>
      <c r="B509" s="138" t="s">
        <v>34</v>
      </c>
      <c r="C509" s="138" t="s">
        <v>222</v>
      </c>
      <c r="D509" s="138" t="s">
        <v>224</v>
      </c>
      <c r="E509" s="138"/>
      <c r="F509" s="139">
        <f>F511+F510</f>
        <v>7432.1</v>
      </c>
      <c r="G509" s="139">
        <f>G511+G510</f>
        <v>7432.1</v>
      </c>
      <c r="H509" s="140">
        <f>H511+H510</f>
        <v>7432.1</v>
      </c>
      <c r="I509" s="103"/>
    </row>
    <row r="510" spans="1:9" ht="14.25" customHeight="1">
      <c r="A510" s="137" t="s">
        <v>41</v>
      </c>
      <c r="B510" s="138" t="s">
        <v>34</v>
      </c>
      <c r="C510" s="138" t="s">
        <v>222</v>
      </c>
      <c r="D510" s="138" t="s">
        <v>224</v>
      </c>
      <c r="E510" s="138" t="s">
        <v>24</v>
      </c>
      <c r="F510" s="139"/>
      <c r="G510" s="139"/>
      <c r="H510" s="140"/>
      <c r="I510" s="103">
        <v>2</v>
      </c>
    </row>
    <row r="511" spans="1:9" ht="14.1" customHeight="1">
      <c r="A511" s="137" t="s">
        <v>225</v>
      </c>
      <c r="B511" s="138" t="s">
        <v>34</v>
      </c>
      <c r="C511" s="138" t="s">
        <v>222</v>
      </c>
      <c r="D511" s="138" t="s">
        <v>224</v>
      </c>
      <c r="E511" s="138" t="s">
        <v>58</v>
      </c>
      <c r="F511" s="139">
        <v>7432.1</v>
      </c>
      <c r="G511" s="139">
        <v>7432.1</v>
      </c>
      <c r="H511" s="140">
        <v>7432.1</v>
      </c>
      <c r="I511" s="103">
        <v>2</v>
      </c>
    </row>
    <row r="512" spans="1:9" ht="39.950000000000003" customHeight="1">
      <c r="A512" s="137" t="s">
        <v>658</v>
      </c>
      <c r="B512" s="138" t="s">
        <v>34</v>
      </c>
      <c r="C512" s="138" t="s">
        <v>222</v>
      </c>
      <c r="D512" s="138" t="s">
        <v>1004</v>
      </c>
      <c r="E512" s="138"/>
      <c r="F512" s="139">
        <f>F513</f>
        <v>0</v>
      </c>
      <c r="G512" s="139">
        <f>G513</f>
        <v>0</v>
      </c>
      <c r="H512" s="140">
        <f>H513</f>
        <v>0</v>
      </c>
      <c r="I512" s="103"/>
    </row>
    <row r="513" spans="1:9" ht="14.1" customHeight="1">
      <c r="A513" s="137" t="s">
        <v>57</v>
      </c>
      <c r="B513" s="138" t="s">
        <v>34</v>
      </c>
      <c r="C513" s="138" t="s">
        <v>222</v>
      </c>
      <c r="D513" s="138" t="s">
        <v>1004</v>
      </c>
      <c r="E513" s="138" t="s">
        <v>58</v>
      </c>
      <c r="F513" s="139"/>
      <c r="G513" s="139">
        <v>0</v>
      </c>
      <c r="H513" s="140">
        <v>0</v>
      </c>
      <c r="I513" s="103">
        <v>2</v>
      </c>
    </row>
    <row r="514" spans="1:9" ht="15" customHeight="1">
      <c r="A514" s="127" t="s">
        <v>226</v>
      </c>
      <c r="B514" s="128" t="s">
        <v>34</v>
      </c>
      <c r="C514" s="128" t="s">
        <v>227</v>
      </c>
      <c r="D514" s="128"/>
      <c r="E514" s="128"/>
      <c r="F514" s="129">
        <f t="shared" ref="F514:H516" si="138">F515</f>
        <v>87.3</v>
      </c>
      <c r="G514" s="129">
        <f t="shared" si="138"/>
        <v>87.3</v>
      </c>
      <c r="H514" s="142">
        <f t="shared" si="138"/>
        <v>87.3</v>
      </c>
      <c r="I514" s="102"/>
    </row>
    <row r="515" spans="1:9" ht="14.1" customHeight="1">
      <c r="A515" s="130" t="s">
        <v>81</v>
      </c>
      <c r="B515" s="131" t="s">
        <v>34</v>
      </c>
      <c r="C515" s="131" t="s">
        <v>227</v>
      </c>
      <c r="D515" s="131" t="s">
        <v>28</v>
      </c>
      <c r="E515" s="131"/>
      <c r="F515" s="132">
        <f t="shared" si="138"/>
        <v>87.3</v>
      </c>
      <c r="G515" s="132">
        <f t="shared" si="138"/>
        <v>87.3</v>
      </c>
      <c r="H515" s="133">
        <f t="shared" si="138"/>
        <v>87.3</v>
      </c>
      <c r="I515" s="102"/>
    </row>
    <row r="516" spans="1:9" ht="63.75">
      <c r="A516" s="136" t="s">
        <v>228</v>
      </c>
      <c r="B516" s="138" t="s">
        <v>34</v>
      </c>
      <c r="C516" s="138" t="s">
        <v>227</v>
      </c>
      <c r="D516" s="138" t="s">
        <v>649</v>
      </c>
      <c r="E516" s="138"/>
      <c r="F516" s="139">
        <f t="shared" si="138"/>
        <v>87.3</v>
      </c>
      <c r="G516" s="139">
        <f t="shared" si="138"/>
        <v>87.3</v>
      </c>
      <c r="H516" s="140">
        <f t="shared" si="138"/>
        <v>87.3</v>
      </c>
      <c r="I516" s="103"/>
    </row>
    <row r="517" spans="1:9" ht="14.1" customHeight="1">
      <c r="A517" s="137" t="s">
        <v>57</v>
      </c>
      <c r="B517" s="138" t="s">
        <v>34</v>
      </c>
      <c r="C517" s="138" t="s">
        <v>227</v>
      </c>
      <c r="D517" s="138" t="s">
        <v>649</v>
      </c>
      <c r="E517" s="138" t="s">
        <v>58</v>
      </c>
      <c r="F517" s="139">
        <v>87.3</v>
      </c>
      <c r="G517" s="139">
        <v>87.3</v>
      </c>
      <c r="H517" s="140">
        <v>87.3</v>
      </c>
      <c r="I517" s="103">
        <v>2</v>
      </c>
    </row>
    <row r="518" spans="1:9" ht="15" customHeight="1">
      <c r="A518" s="127" t="s">
        <v>229</v>
      </c>
      <c r="B518" s="128" t="s">
        <v>34</v>
      </c>
      <c r="C518" s="128" t="s">
        <v>230</v>
      </c>
      <c r="D518" s="144"/>
      <c r="E518" s="144"/>
      <c r="F518" s="129">
        <f t="shared" ref="F518:H519" si="139">F519</f>
        <v>0</v>
      </c>
      <c r="G518" s="129">
        <f t="shared" si="139"/>
        <v>0</v>
      </c>
      <c r="H518" s="129">
        <f t="shared" si="139"/>
        <v>0</v>
      </c>
      <c r="I518" s="102"/>
    </row>
    <row r="519" spans="1:9" ht="27" customHeight="1">
      <c r="A519" s="130" t="s">
        <v>17</v>
      </c>
      <c r="B519" s="131" t="s">
        <v>34</v>
      </c>
      <c r="C519" s="131" t="s">
        <v>230</v>
      </c>
      <c r="D519" s="131" t="s">
        <v>18</v>
      </c>
      <c r="E519" s="131"/>
      <c r="F519" s="132">
        <f t="shared" si="139"/>
        <v>0</v>
      </c>
      <c r="G519" s="132">
        <f t="shared" si="139"/>
        <v>0</v>
      </c>
      <c r="H519" s="132">
        <f t="shared" si="139"/>
        <v>0</v>
      </c>
      <c r="I519" s="102"/>
    </row>
    <row r="520" spans="1:9" ht="14.1" customHeight="1">
      <c r="A520" s="137" t="s">
        <v>223</v>
      </c>
      <c r="B520" s="138" t="s">
        <v>34</v>
      </c>
      <c r="C520" s="138" t="s">
        <v>230</v>
      </c>
      <c r="D520" s="138" t="s">
        <v>966</v>
      </c>
      <c r="E520" s="138"/>
      <c r="F520" s="139">
        <f>F521+F522</f>
        <v>0</v>
      </c>
      <c r="G520" s="139">
        <f>G521+G522</f>
        <v>0</v>
      </c>
      <c r="H520" s="139">
        <f>H521+H522</f>
        <v>0</v>
      </c>
      <c r="I520" s="103"/>
    </row>
    <row r="521" spans="1:9" ht="39.950000000000003" customHeight="1">
      <c r="A521" s="137" t="s">
        <v>21</v>
      </c>
      <c r="B521" s="138" t="s">
        <v>34</v>
      </c>
      <c r="C521" s="138" t="s">
        <v>230</v>
      </c>
      <c r="D521" s="138" t="s">
        <v>966</v>
      </c>
      <c r="E521" s="138" t="s">
        <v>22</v>
      </c>
      <c r="F521" s="139"/>
      <c r="G521" s="139"/>
      <c r="H521" s="140"/>
      <c r="I521" s="103">
        <v>2</v>
      </c>
    </row>
    <row r="522" spans="1:9" ht="13.5" customHeight="1">
      <c r="A522" s="137" t="s">
        <v>41</v>
      </c>
      <c r="B522" s="138" t="s">
        <v>34</v>
      </c>
      <c r="C522" s="138" t="s">
        <v>230</v>
      </c>
      <c r="D522" s="138" t="s">
        <v>966</v>
      </c>
      <c r="E522" s="138" t="s">
        <v>24</v>
      </c>
      <c r="F522" s="139"/>
      <c r="G522" s="139"/>
      <c r="H522" s="140"/>
      <c r="I522" s="103">
        <v>2</v>
      </c>
    </row>
    <row r="523" spans="1:9" ht="15.75" customHeight="1">
      <c r="A523" s="124" t="s">
        <v>231</v>
      </c>
      <c r="B523" s="125" t="s">
        <v>34</v>
      </c>
      <c r="C523" s="125" t="s">
        <v>232</v>
      </c>
      <c r="D523" s="143"/>
      <c r="E523" s="143"/>
      <c r="F523" s="126">
        <f>F524</f>
        <v>0</v>
      </c>
      <c r="G523" s="126">
        <f t="shared" ref="G523:H526" si="140">G524</f>
        <v>0</v>
      </c>
      <c r="H523" s="126">
        <f t="shared" si="140"/>
        <v>0</v>
      </c>
      <c r="I523" s="102"/>
    </row>
    <row r="524" spans="1:9" ht="15.75" customHeight="1">
      <c r="A524" s="127" t="s">
        <v>233</v>
      </c>
      <c r="B524" s="128" t="s">
        <v>34</v>
      </c>
      <c r="C524" s="128" t="s">
        <v>234</v>
      </c>
      <c r="D524" s="144"/>
      <c r="E524" s="144"/>
      <c r="F524" s="129">
        <f>F525</f>
        <v>0</v>
      </c>
      <c r="G524" s="129">
        <f t="shared" si="140"/>
        <v>0</v>
      </c>
      <c r="H524" s="129">
        <f t="shared" si="140"/>
        <v>0</v>
      </c>
      <c r="I524" s="102"/>
    </row>
    <row r="525" spans="1:9" ht="15" customHeight="1">
      <c r="A525" s="130" t="s">
        <v>218</v>
      </c>
      <c r="B525" s="131" t="s">
        <v>34</v>
      </c>
      <c r="C525" s="131" t="s">
        <v>234</v>
      </c>
      <c r="D525" s="131" t="s">
        <v>28</v>
      </c>
      <c r="E525" s="131"/>
      <c r="F525" s="132">
        <f>F526</f>
        <v>0</v>
      </c>
      <c r="G525" s="132">
        <f t="shared" si="140"/>
        <v>0</v>
      </c>
      <c r="H525" s="132">
        <f t="shared" si="140"/>
        <v>0</v>
      </c>
      <c r="I525" s="102"/>
    </row>
    <row r="526" spans="1:9" ht="15" customHeight="1">
      <c r="A526" s="54" t="s">
        <v>983</v>
      </c>
      <c r="B526" s="131" t="s">
        <v>34</v>
      </c>
      <c r="C526" s="131" t="s">
        <v>234</v>
      </c>
      <c r="D526" s="131" t="s">
        <v>984</v>
      </c>
      <c r="E526" s="131"/>
      <c r="F526" s="132">
        <f>F527</f>
        <v>0</v>
      </c>
      <c r="G526" s="132">
        <f t="shared" si="140"/>
        <v>0</v>
      </c>
      <c r="H526" s="132">
        <f t="shared" si="140"/>
        <v>0</v>
      </c>
      <c r="I526" s="102"/>
    </row>
    <row r="527" spans="1:9" ht="15" customHeight="1">
      <c r="A527" s="130" t="s">
        <v>41</v>
      </c>
      <c r="B527" s="131" t="s">
        <v>34</v>
      </c>
      <c r="C527" s="131" t="s">
        <v>234</v>
      </c>
      <c r="D527" s="131" t="s">
        <v>984</v>
      </c>
      <c r="E527" s="131" t="s">
        <v>24</v>
      </c>
      <c r="F527" s="132">
        <v>0</v>
      </c>
      <c r="G527" s="132">
        <v>0</v>
      </c>
      <c r="H527" s="133">
        <v>0</v>
      </c>
      <c r="I527" s="102">
        <v>1</v>
      </c>
    </row>
    <row r="528" spans="1:9" ht="15" customHeight="1">
      <c r="A528" s="124" t="s">
        <v>235</v>
      </c>
      <c r="B528" s="125" t="s">
        <v>34</v>
      </c>
      <c r="C528" s="125" t="s">
        <v>236</v>
      </c>
      <c r="D528" s="125"/>
      <c r="E528" s="125"/>
      <c r="F528" s="126">
        <f>F529+F538</f>
        <v>1271.2</v>
      </c>
      <c r="G528" s="126">
        <f>G529+G538</f>
        <v>1271.2</v>
      </c>
      <c r="H528" s="126">
        <f>H529+H538</f>
        <v>1271.2</v>
      </c>
      <c r="I528" s="102"/>
    </row>
    <row r="529" spans="1:9" ht="15" customHeight="1">
      <c r="A529" s="127" t="s">
        <v>237</v>
      </c>
      <c r="B529" s="128" t="s">
        <v>34</v>
      </c>
      <c r="C529" s="128" t="s">
        <v>238</v>
      </c>
      <c r="D529" s="128"/>
      <c r="E529" s="128"/>
      <c r="F529" s="129">
        <f>F530</f>
        <v>1271.2</v>
      </c>
      <c r="G529" s="129">
        <f>G530</f>
        <v>1271.2</v>
      </c>
      <c r="H529" s="142">
        <f>H530</f>
        <v>1271.2</v>
      </c>
      <c r="I529" s="102"/>
    </row>
    <row r="530" spans="1:9" ht="14.1" customHeight="1">
      <c r="A530" s="130" t="s">
        <v>218</v>
      </c>
      <c r="B530" s="131" t="s">
        <v>34</v>
      </c>
      <c r="C530" s="131" t="s">
        <v>238</v>
      </c>
      <c r="D530" s="131" t="s">
        <v>28</v>
      </c>
      <c r="E530" s="131"/>
      <c r="F530" s="132">
        <f>F531+F536</f>
        <v>1271.2</v>
      </c>
      <c r="G530" s="132">
        <f>G531+G536</f>
        <v>1271.2</v>
      </c>
      <c r="H530" s="132">
        <f>H531+H536</f>
        <v>1271.2</v>
      </c>
      <c r="I530" s="102"/>
    </row>
    <row r="531" spans="1:9" ht="13.5" customHeight="1">
      <c r="A531" s="130" t="s">
        <v>239</v>
      </c>
      <c r="B531" s="131" t="s">
        <v>34</v>
      </c>
      <c r="C531" s="131" t="s">
        <v>238</v>
      </c>
      <c r="D531" s="131" t="s">
        <v>240</v>
      </c>
      <c r="E531" s="131"/>
      <c r="F531" s="132">
        <f>F532+F534</f>
        <v>1000</v>
      </c>
      <c r="G531" s="132">
        <f>G532+G534</f>
        <v>1000</v>
      </c>
      <c r="H531" s="132">
        <f>H532+H534</f>
        <v>1000</v>
      </c>
      <c r="I531" s="102"/>
    </row>
    <row r="532" spans="1:9" ht="25.5" customHeight="1">
      <c r="A532" s="130" t="s">
        <v>557</v>
      </c>
      <c r="B532" s="131" t="s">
        <v>34</v>
      </c>
      <c r="C532" s="131" t="s">
        <v>238</v>
      </c>
      <c r="D532" s="131" t="s">
        <v>241</v>
      </c>
      <c r="E532" s="131"/>
      <c r="F532" s="132">
        <f>F533</f>
        <v>0</v>
      </c>
      <c r="G532" s="132">
        <f>G533</f>
        <v>0</v>
      </c>
      <c r="H532" s="132">
        <f>H533</f>
        <v>0</v>
      </c>
      <c r="I532" s="102"/>
    </row>
    <row r="533" spans="1:9" ht="12.75" customHeight="1">
      <c r="A533" s="130" t="s">
        <v>62</v>
      </c>
      <c r="B533" s="131" t="s">
        <v>34</v>
      </c>
      <c r="C533" s="131" t="s">
        <v>238</v>
      </c>
      <c r="D533" s="131" t="s">
        <v>241</v>
      </c>
      <c r="E533" s="131" t="s">
        <v>63</v>
      </c>
      <c r="F533" s="132">
        <v>0</v>
      </c>
      <c r="G533" s="132">
        <v>0</v>
      </c>
      <c r="H533" s="133">
        <v>0</v>
      </c>
      <c r="I533" s="102">
        <v>1</v>
      </c>
    </row>
    <row r="534" spans="1:9" ht="27" customHeight="1">
      <c r="A534" s="130" t="s">
        <v>242</v>
      </c>
      <c r="B534" s="131" t="s">
        <v>34</v>
      </c>
      <c r="C534" s="131" t="s">
        <v>238</v>
      </c>
      <c r="D534" s="131" t="s">
        <v>243</v>
      </c>
      <c r="E534" s="131"/>
      <c r="F534" s="132">
        <f>F535</f>
        <v>1000</v>
      </c>
      <c r="G534" s="132">
        <f>G535</f>
        <v>1000</v>
      </c>
      <c r="H534" s="133">
        <f>H535</f>
        <v>1000</v>
      </c>
      <c r="I534" s="102"/>
    </row>
    <row r="535" spans="1:9" ht="27" customHeight="1">
      <c r="A535" s="130" t="s">
        <v>62</v>
      </c>
      <c r="B535" s="131" t="s">
        <v>34</v>
      </c>
      <c r="C535" s="131" t="s">
        <v>238</v>
      </c>
      <c r="D535" s="131" t="s">
        <v>243</v>
      </c>
      <c r="E535" s="131" t="s">
        <v>63</v>
      </c>
      <c r="F535" s="132">
        <v>1000</v>
      </c>
      <c r="G535" s="132">
        <v>1000</v>
      </c>
      <c r="H535" s="133">
        <v>1000</v>
      </c>
      <c r="I535" s="102">
        <v>1</v>
      </c>
    </row>
    <row r="536" spans="1:9" ht="78.75" customHeight="1">
      <c r="A536" s="163" t="s">
        <v>244</v>
      </c>
      <c r="B536" s="138" t="s">
        <v>34</v>
      </c>
      <c r="C536" s="138" t="s">
        <v>238</v>
      </c>
      <c r="D536" s="138" t="s">
        <v>957</v>
      </c>
      <c r="E536" s="138"/>
      <c r="F536" s="139">
        <f>F537</f>
        <v>271.2</v>
      </c>
      <c r="G536" s="139">
        <f>G537</f>
        <v>271.2</v>
      </c>
      <c r="H536" s="140">
        <f>H537</f>
        <v>271.2</v>
      </c>
      <c r="I536" s="103"/>
    </row>
    <row r="537" spans="1:9" ht="27" customHeight="1">
      <c r="A537" s="137" t="s">
        <v>62</v>
      </c>
      <c r="B537" s="138" t="s">
        <v>34</v>
      </c>
      <c r="C537" s="138" t="s">
        <v>238</v>
      </c>
      <c r="D537" s="138" t="s">
        <v>957</v>
      </c>
      <c r="E537" s="138" t="s">
        <v>63</v>
      </c>
      <c r="F537" s="139">
        <v>271.2</v>
      </c>
      <c r="G537" s="139">
        <v>271.2</v>
      </c>
      <c r="H537" s="140">
        <v>271.2</v>
      </c>
      <c r="I537" s="103">
        <v>2</v>
      </c>
    </row>
    <row r="538" spans="1:9" ht="12.75" customHeight="1">
      <c r="A538" s="164" t="s">
        <v>245</v>
      </c>
      <c r="B538" s="128" t="s">
        <v>34</v>
      </c>
      <c r="C538" s="128" t="s">
        <v>246</v>
      </c>
      <c r="D538" s="144"/>
      <c r="E538" s="144"/>
      <c r="F538" s="129">
        <f t="shared" ref="F538:H540" si="141">F539</f>
        <v>0</v>
      </c>
      <c r="G538" s="129">
        <f t="shared" si="141"/>
        <v>0</v>
      </c>
      <c r="H538" s="129">
        <f t="shared" si="141"/>
        <v>0</v>
      </c>
      <c r="I538" s="102"/>
    </row>
    <row r="539" spans="1:9" ht="12.75" customHeight="1">
      <c r="A539" s="130" t="s">
        <v>218</v>
      </c>
      <c r="B539" s="131" t="s">
        <v>34</v>
      </c>
      <c r="C539" s="131" t="s">
        <v>246</v>
      </c>
      <c r="D539" s="131" t="s">
        <v>28</v>
      </c>
      <c r="E539" s="120"/>
      <c r="F539" s="132">
        <f t="shared" si="141"/>
        <v>0</v>
      </c>
      <c r="G539" s="132">
        <f t="shared" si="141"/>
        <v>0</v>
      </c>
      <c r="H539" s="133">
        <f t="shared" si="141"/>
        <v>0</v>
      </c>
      <c r="I539" s="102"/>
    </row>
    <row r="540" spans="1:9" ht="12.75" customHeight="1">
      <c r="A540" s="130" t="s">
        <v>247</v>
      </c>
      <c r="B540" s="131" t="s">
        <v>34</v>
      </c>
      <c r="C540" s="131" t="s">
        <v>246</v>
      </c>
      <c r="D540" s="131" t="s">
        <v>248</v>
      </c>
      <c r="E540" s="131"/>
      <c r="F540" s="132">
        <f t="shared" si="141"/>
        <v>0</v>
      </c>
      <c r="G540" s="132">
        <f t="shared" si="141"/>
        <v>0</v>
      </c>
      <c r="H540" s="133">
        <f t="shared" si="141"/>
        <v>0</v>
      </c>
      <c r="I540" s="102"/>
    </row>
    <row r="541" spans="1:9" ht="12.75" customHeight="1">
      <c r="A541" s="130" t="s">
        <v>41</v>
      </c>
      <c r="B541" s="131" t="s">
        <v>34</v>
      </c>
      <c r="C541" s="131" t="s">
        <v>246</v>
      </c>
      <c r="D541" s="131" t="s">
        <v>248</v>
      </c>
      <c r="E541" s="131" t="s">
        <v>24</v>
      </c>
      <c r="F541" s="132">
        <v>0</v>
      </c>
      <c r="G541" s="132">
        <v>0</v>
      </c>
      <c r="H541" s="133">
        <v>0</v>
      </c>
      <c r="I541" s="102">
        <v>1</v>
      </c>
    </row>
    <row r="542" spans="1:9" ht="20.25" customHeight="1">
      <c r="A542" s="124" t="s">
        <v>892</v>
      </c>
      <c r="B542" s="125" t="s">
        <v>34</v>
      </c>
      <c r="C542" s="125" t="s">
        <v>249</v>
      </c>
      <c r="D542" s="125"/>
      <c r="E542" s="125"/>
      <c r="F542" s="126">
        <f>F543</f>
        <v>0</v>
      </c>
      <c r="G542" s="126">
        <f t="shared" ref="G542:H544" si="142">G543</f>
        <v>0</v>
      </c>
      <c r="H542" s="165">
        <f t="shared" si="142"/>
        <v>0</v>
      </c>
      <c r="I542" s="102"/>
    </row>
    <row r="543" spans="1:9" ht="15" customHeight="1">
      <c r="A543" s="127" t="s">
        <v>250</v>
      </c>
      <c r="B543" s="128" t="s">
        <v>34</v>
      </c>
      <c r="C543" s="128" t="s">
        <v>251</v>
      </c>
      <c r="D543" s="128"/>
      <c r="E543" s="128"/>
      <c r="F543" s="129">
        <f>F544</f>
        <v>0</v>
      </c>
      <c r="G543" s="129">
        <f t="shared" si="142"/>
        <v>0</v>
      </c>
      <c r="H543" s="142">
        <f t="shared" si="142"/>
        <v>0</v>
      </c>
      <c r="I543" s="102"/>
    </row>
    <row r="544" spans="1:9" ht="14.1" customHeight="1">
      <c r="A544" s="130" t="s">
        <v>218</v>
      </c>
      <c r="B544" s="131" t="s">
        <v>34</v>
      </c>
      <c r="C544" s="131" t="s">
        <v>251</v>
      </c>
      <c r="D544" s="131" t="s">
        <v>28</v>
      </c>
      <c r="E544" s="131"/>
      <c r="F544" s="132">
        <f>F545</f>
        <v>0</v>
      </c>
      <c r="G544" s="132">
        <f t="shared" si="142"/>
        <v>0</v>
      </c>
      <c r="H544" s="133">
        <f t="shared" si="142"/>
        <v>0</v>
      </c>
      <c r="I544" s="102"/>
    </row>
    <row r="545" spans="1:9" ht="14.1" customHeight="1">
      <c r="A545" s="130" t="s">
        <v>252</v>
      </c>
      <c r="B545" s="131" t="s">
        <v>34</v>
      </c>
      <c r="C545" s="131" t="s">
        <v>251</v>
      </c>
      <c r="D545" s="131" t="s">
        <v>253</v>
      </c>
      <c r="E545" s="131"/>
      <c r="F545" s="132">
        <f>F546</f>
        <v>0</v>
      </c>
      <c r="G545" s="132">
        <f>G546</f>
        <v>0</v>
      </c>
      <c r="H545" s="133">
        <f>H546</f>
        <v>0</v>
      </c>
      <c r="I545" s="102"/>
    </row>
    <row r="546" spans="1:9" ht="14.1" customHeight="1">
      <c r="A546" s="130" t="s">
        <v>254</v>
      </c>
      <c r="B546" s="131" t="s">
        <v>34</v>
      </c>
      <c r="C546" s="131" t="s">
        <v>251</v>
      </c>
      <c r="D546" s="131" t="s">
        <v>253</v>
      </c>
      <c r="E546" s="131" t="s">
        <v>255</v>
      </c>
      <c r="F546" s="132">
        <v>0</v>
      </c>
      <c r="G546" s="132">
        <v>0</v>
      </c>
      <c r="H546" s="133">
        <v>0</v>
      </c>
      <c r="I546" s="102">
        <v>1</v>
      </c>
    </row>
    <row r="547" spans="1:9" ht="45.75" customHeight="1">
      <c r="A547" s="134" t="s">
        <v>835</v>
      </c>
      <c r="B547" s="122" t="s">
        <v>311</v>
      </c>
      <c r="C547" s="166"/>
      <c r="D547" s="166"/>
      <c r="E547" s="166"/>
      <c r="F547" s="123">
        <f>F548+F946+F970+F940</f>
        <v>408679.80000000005</v>
      </c>
      <c r="G547" s="123">
        <f>G548+G946+G970+G940</f>
        <v>396078</v>
      </c>
      <c r="H547" s="123">
        <f>H548+H946+H970+H940</f>
        <v>397720.7</v>
      </c>
      <c r="I547" s="102"/>
    </row>
    <row r="548" spans="1:9" ht="15" customHeight="1">
      <c r="A548" s="124" t="s">
        <v>201</v>
      </c>
      <c r="B548" s="125" t="s">
        <v>311</v>
      </c>
      <c r="C548" s="125" t="s">
        <v>202</v>
      </c>
      <c r="D548" s="143"/>
      <c r="E548" s="143"/>
      <c r="F548" s="126">
        <f>F549+F653+F845+F879+F906+F875</f>
        <v>396314.4</v>
      </c>
      <c r="G548" s="126">
        <f t="shared" ref="G548:H548" si="143">G549+G653+G845+G879+G906+G875</f>
        <v>383974.8</v>
      </c>
      <c r="H548" s="126">
        <f t="shared" si="143"/>
        <v>385745.5</v>
      </c>
      <c r="I548" s="102"/>
    </row>
    <row r="549" spans="1:9" ht="15" customHeight="1">
      <c r="A549" s="127" t="s">
        <v>312</v>
      </c>
      <c r="B549" s="128" t="s">
        <v>311</v>
      </c>
      <c r="C549" s="128" t="s">
        <v>313</v>
      </c>
      <c r="D549" s="128" t="s">
        <v>12</v>
      </c>
      <c r="E549" s="144" t="s">
        <v>12</v>
      </c>
      <c r="F549" s="129">
        <f>F550+F572+F582+F598</f>
        <v>67821.600000000006</v>
      </c>
      <c r="G549" s="129">
        <f>G550+G572+G582+G598</f>
        <v>69982.799999999988</v>
      </c>
      <c r="H549" s="129">
        <f>H550+H572+H582+H598</f>
        <v>70374.7</v>
      </c>
      <c r="I549" s="102"/>
    </row>
    <row r="550" spans="1:9" ht="39.950000000000003" customHeight="1">
      <c r="A550" s="130" t="s">
        <v>1112</v>
      </c>
      <c r="B550" s="131" t="s">
        <v>311</v>
      </c>
      <c r="C550" s="131" t="s">
        <v>313</v>
      </c>
      <c r="D550" s="120" t="s">
        <v>588</v>
      </c>
      <c r="E550" s="131"/>
      <c r="F550" s="132">
        <f>F551+F554+F557+F560+F563+F566+F569</f>
        <v>51.4</v>
      </c>
      <c r="G550" s="132">
        <f t="shared" ref="G550:H550" si="144">G551+G554+G557+G560+G563+G566+G569</f>
        <v>0</v>
      </c>
      <c r="H550" s="132">
        <f t="shared" si="144"/>
        <v>15</v>
      </c>
      <c r="I550" s="102"/>
    </row>
    <row r="551" spans="1:9" ht="14.1" customHeight="1">
      <c r="A551" s="130" t="s">
        <v>85</v>
      </c>
      <c r="B551" s="131" t="s">
        <v>311</v>
      </c>
      <c r="C551" s="131" t="s">
        <v>313</v>
      </c>
      <c r="D551" s="131" t="s">
        <v>595</v>
      </c>
      <c r="E551" s="131"/>
      <c r="F551" s="132">
        <f t="shared" ref="F551:H552" si="145">F552</f>
        <v>50</v>
      </c>
      <c r="G551" s="132">
        <f t="shared" si="145"/>
        <v>0</v>
      </c>
      <c r="H551" s="132">
        <f t="shared" si="145"/>
        <v>0</v>
      </c>
      <c r="I551" s="102"/>
    </row>
    <row r="552" spans="1:9" ht="14.1" customHeight="1">
      <c r="A552" s="130" t="s">
        <v>73</v>
      </c>
      <c r="B552" s="131" t="s">
        <v>311</v>
      </c>
      <c r="C552" s="131" t="s">
        <v>313</v>
      </c>
      <c r="D552" s="131" t="s">
        <v>590</v>
      </c>
      <c r="E552" s="131"/>
      <c r="F552" s="132">
        <f t="shared" si="145"/>
        <v>50</v>
      </c>
      <c r="G552" s="132">
        <f t="shared" si="145"/>
        <v>0</v>
      </c>
      <c r="H552" s="132">
        <f t="shared" si="145"/>
        <v>0</v>
      </c>
      <c r="I552" s="102"/>
    </row>
    <row r="553" spans="1:9" ht="12.75" customHeight="1">
      <c r="A553" s="130" t="s">
        <v>41</v>
      </c>
      <c r="B553" s="131" t="s">
        <v>311</v>
      </c>
      <c r="C553" s="131" t="s">
        <v>313</v>
      </c>
      <c r="D553" s="131" t="s">
        <v>590</v>
      </c>
      <c r="E553" s="131" t="s">
        <v>24</v>
      </c>
      <c r="F553" s="132">
        <v>50</v>
      </c>
      <c r="G553" s="132">
        <v>0</v>
      </c>
      <c r="H553" s="132">
        <v>0</v>
      </c>
      <c r="I553" s="102">
        <v>1</v>
      </c>
    </row>
    <row r="554" spans="1:9" ht="13.5" hidden="1" customHeight="1">
      <c r="A554" s="130" t="s">
        <v>86</v>
      </c>
      <c r="B554" s="131" t="s">
        <v>311</v>
      </c>
      <c r="C554" s="131" t="s">
        <v>313</v>
      </c>
      <c r="D554" s="131" t="s">
        <v>597</v>
      </c>
      <c r="E554" s="131"/>
      <c r="F554" s="132">
        <f t="shared" ref="F554:H555" si="146">F555</f>
        <v>0</v>
      </c>
      <c r="G554" s="132">
        <f t="shared" si="146"/>
        <v>0</v>
      </c>
      <c r="H554" s="132">
        <f t="shared" si="146"/>
        <v>0</v>
      </c>
      <c r="I554" s="102"/>
    </row>
    <row r="555" spans="1:9" ht="13.5" hidden="1" customHeight="1">
      <c r="A555" s="130" t="s">
        <v>73</v>
      </c>
      <c r="B555" s="131" t="s">
        <v>311</v>
      </c>
      <c r="C555" s="131" t="s">
        <v>313</v>
      </c>
      <c r="D555" s="131" t="s">
        <v>591</v>
      </c>
      <c r="E555" s="131"/>
      <c r="F555" s="132">
        <f t="shared" si="146"/>
        <v>0</v>
      </c>
      <c r="G555" s="132">
        <f t="shared" si="146"/>
        <v>0</v>
      </c>
      <c r="H555" s="132">
        <f t="shared" si="146"/>
        <v>0</v>
      </c>
      <c r="I555" s="102"/>
    </row>
    <row r="556" spans="1:9" ht="13.5" hidden="1" customHeight="1">
      <c r="A556" s="130" t="s">
        <v>41</v>
      </c>
      <c r="B556" s="131" t="s">
        <v>311</v>
      </c>
      <c r="C556" s="131" t="s">
        <v>313</v>
      </c>
      <c r="D556" s="131" t="s">
        <v>591</v>
      </c>
      <c r="E556" s="131" t="s">
        <v>24</v>
      </c>
      <c r="F556" s="132">
        <v>0</v>
      </c>
      <c r="G556" s="132">
        <v>0</v>
      </c>
      <c r="H556" s="132">
        <v>0</v>
      </c>
      <c r="I556" s="102">
        <v>1</v>
      </c>
    </row>
    <row r="557" spans="1:9" ht="13.5" hidden="1" customHeight="1">
      <c r="A557" s="130" t="s">
        <v>87</v>
      </c>
      <c r="B557" s="131" t="s">
        <v>311</v>
      </c>
      <c r="C557" s="131" t="s">
        <v>313</v>
      </c>
      <c r="D557" s="131" t="s">
        <v>599</v>
      </c>
      <c r="E557" s="131"/>
      <c r="F557" s="132">
        <f t="shared" ref="F557:H558" si="147">F558</f>
        <v>0</v>
      </c>
      <c r="G557" s="132">
        <f t="shared" si="147"/>
        <v>0</v>
      </c>
      <c r="H557" s="132">
        <f t="shared" si="147"/>
        <v>0</v>
      </c>
      <c r="I557" s="102"/>
    </row>
    <row r="558" spans="1:9" ht="13.5" hidden="1" customHeight="1">
      <c r="A558" s="130" t="s">
        <v>73</v>
      </c>
      <c r="B558" s="131" t="s">
        <v>311</v>
      </c>
      <c r="C558" s="131" t="s">
        <v>313</v>
      </c>
      <c r="D558" s="131" t="s">
        <v>592</v>
      </c>
      <c r="E558" s="131"/>
      <c r="F558" s="132">
        <f t="shared" si="147"/>
        <v>0</v>
      </c>
      <c r="G558" s="132">
        <f t="shared" si="147"/>
        <v>0</v>
      </c>
      <c r="H558" s="132">
        <f t="shared" si="147"/>
        <v>0</v>
      </c>
      <c r="I558" s="102"/>
    </row>
    <row r="559" spans="1:9" ht="13.5" hidden="1" customHeight="1">
      <c r="A559" s="130" t="s">
        <v>41</v>
      </c>
      <c r="B559" s="131" t="s">
        <v>311</v>
      </c>
      <c r="C559" s="131" t="s">
        <v>313</v>
      </c>
      <c r="D559" s="131" t="s">
        <v>592</v>
      </c>
      <c r="E559" s="131" t="s">
        <v>24</v>
      </c>
      <c r="F559" s="132">
        <v>0</v>
      </c>
      <c r="G559" s="132">
        <v>0</v>
      </c>
      <c r="H559" s="132">
        <v>0</v>
      </c>
      <c r="I559" s="102">
        <v>1</v>
      </c>
    </row>
    <row r="560" spans="1:9" ht="13.5" hidden="1" customHeight="1">
      <c r="A560" s="130" t="s">
        <v>1128</v>
      </c>
      <c r="B560" s="131" t="s">
        <v>311</v>
      </c>
      <c r="C560" s="131" t="s">
        <v>313</v>
      </c>
      <c r="D560" s="131" t="s">
        <v>601</v>
      </c>
      <c r="E560" s="131"/>
      <c r="F560" s="132">
        <f t="shared" ref="F560:H561" si="148">F561</f>
        <v>0</v>
      </c>
      <c r="G560" s="132">
        <f t="shared" si="148"/>
        <v>0</v>
      </c>
      <c r="H560" s="132">
        <f t="shared" si="148"/>
        <v>0</v>
      </c>
      <c r="I560" s="102"/>
    </row>
    <row r="561" spans="1:9" ht="13.5" hidden="1" customHeight="1">
      <c r="A561" s="130" t="s">
        <v>73</v>
      </c>
      <c r="B561" s="131" t="s">
        <v>311</v>
      </c>
      <c r="C561" s="131" t="s">
        <v>313</v>
      </c>
      <c r="D561" s="131" t="s">
        <v>602</v>
      </c>
      <c r="E561" s="131"/>
      <c r="F561" s="132">
        <f t="shared" si="148"/>
        <v>0</v>
      </c>
      <c r="G561" s="132">
        <f t="shared" si="148"/>
        <v>0</v>
      </c>
      <c r="H561" s="132">
        <f t="shared" si="148"/>
        <v>0</v>
      </c>
      <c r="I561" s="102"/>
    </row>
    <row r="562" spans="1:9" ht="14.25" hidden="1" customHeight="1">
      <c r="A562" s="130" t="s">
        <v>41</v>
      </c>
      <c r="B562" s="131" t="s">
        <v>311</v>
      </c>
      <c r="C562" s="131" t="s">
        <v>313</v>
      </c>
      <c r="D562" s="131" t="s">
        <v>602</v>
      </c>
      <c r="E562" s="131" t="s">
        <v>24</v>
      </c>
      <c r="F562" s="132">
        <v>0</v>
      </c>
      <c r="G562" s="132">
        <v>0</v>
      </c>
      <c r="H562" s="132">
        <v>0</v>
      </c>
      <c r="I562" s="102">
        <v>1</v>
      </c>
    </row>
    <row r="563" spans="1:9" ht="25.5" hidden="1" customHeight="1">
      <c r="A563" s="130" t="s">
        <v>585</v>
      </c>
      <c r="B563" s="131" t="s">
        <v>311</v>
      </c>
      <c r="C563" s="131" t="s">
        <v>313</v>
      </c>
      <c r="D563" s="131" t="s">
        <v>604</v>
      </c>
      <c r="E563" s="131"/>
      <c r="F563" s="132">
        <f t="shared" ref="F563:H564" si="149">F564</f>
        <v>0</v>
      </c>
      <c r="G563" s="132">
        <f t="shared" si="149"/>
        <v>0</v>
      </c>
      <c r="H563" s="132">
        <f t="shared" si="149"/>
        <v>0</v>
      </c>
      <c r="I563" s="102"/>
    </row>
    <row r="564" spans="1:9" ht="14.25" hidden="1" customHeight="1">
      <c r="A564" s="130" t="s">
        <v>73</v>
      </c>
      <c r="B564" s="131" t="s">
        <v>311</v>
      </c>
      <c r="C564" s="131" t="s">
        <v>313</v>
      </c>
      <c r="D564" s="131" t="s">
        <v>605</v>
      </c>
      <c r="E564" s="131"/>
      <c r="F564" s="132">
        <f t="shared" si="149"/>
        <v>0</v>
      </c>
      <c r="G564" s="132">
        <f t="shared" si="149"/>
        <v>0</v>
      </c>
      <c r="H564" s="132">
        <f t="shared" si="149"/>
        <v>0</v>
      </c>
      <c r="I564" s="102"/>
    </row>
    <row r="565" spans="1:9" ht="14.25" hidden="1" customHeight="1">
      <c r="A565" s="130" t="s">
        <v>41</v>
      </c>
      <c r="B565" s="131" t="s">
        <v>311</v>
      </c>
      <c r="C565" s="131" t="s">
        <v>313</v>
      </c>
      <c r="D565" s="131" t="s">
        <v>605</v>
      </c>
      <c r="E565" s="131" t="s">
        <v>24</v>
      </c>
      <c r="F565" s="132">
        <v>0</v>
      </c>
      <c r="G565" s="132">
        <v>0</v>
      </c>
      <c r="H565" s="132">
        <v>0</v>
      </c>
      <c r="I565" s="102">
        <v>1</v>
      </c>
    </row>
    <row r="566" spans="1:9" ht="14.25" hidden="1" customHeight="1">
      <c r="A566" s="130" t="s">
        <v>586</v>
      </c>
      <c r="B566" s="131" t="s">
        <v>311</v>
      </c>
      <c r="C566" s="131" t="s">
        <v>313</v>
      </c>
      <c r="D566" s="131" t="s">
        <v>607</v>
      </c>
      <c r="E566" s="131"/>
      <c r="F566" s="132">
        <f t="shared" ref="F566:H567" si="150">F567</f>
        <v>0</v>
      </c>
      <c r="G566" s="132">
        <f t="shared" si="150"/>
        <v>0</v>
      </c>
      <c r="H566" s="132">
        <f t="shared" si="150"/>
        <v>0</v>
      </c>
      <c r="I566" s="102"/>
    </row>
    <row r="567" spans="1:9" ht="14.25" hidden="1" customHeight="1">
      <c r="A567" s="130" t="s">
        <v>73</v>
      </c>
      <c r="B567" s="131" t="s">
        <v>311</v>
      </c>
      <c r="C567" s="131" t="s">
        <v>313</v>
      </c>
      <c r="D567" s="131" t="s">
        <v>608</v>
      </c>
      <c r="E567" s="131"/>
      <c r="F567" s="132">
        <f t="shared" si="150"/>
        <v>0</v>
      </c>
      <c r="G567" s="132">
        <f t="shared" si="150"/>
        <v>0</v>
      </c>
      <c r="H567" s="132">
        <f t="shared" si="150"/>
        <v>0</v>
      </c>
      <c r="I567" s="102"/>
    </row>
    <row r="568" spans="1:9" ht="14.25" hidden="1" customHeight="1">
      <c r="A568" s="130" t="s">
        <v>41</v>
      </c>
      <c r="B568" s="131" t="s">
        <v>311</v>
      </c>
      <c r="C568" s="131" t="s">
        <v>313</v>
      </c>
      <c r="D568" s="131" t="s">
        <v>608</v>
      </c>
      <c r="E568" s="131" t="s">
        <v>24</v>
      </c>
      <c r="F568" s="132">
        <v>0</v>
      </c>
      <c r="G568" s="132">
        <v>0</v>
      </c>
      <c r="H568" s="132">
        <v>0</v>
      </c>
      <c r="I568" s="102">
        <v>1</v>
      </c>
    </row>
    <row r="569" spans="1:9" ht="14.25" customHeight="1">
      <c r="A569" s="130" t="s">
        <v>1129</v>
      </c>
      <c r="B569" s="131" t="s">
        <v>311</v>
      </c>
      <c r="C569" s="131" t="s">
        <v>313</v>
      </c>
      <c r="D569" s="131" t="s">
        <v>1130</v>
      </c>
      <c r="E569" s="131"/>
      <c r="F569" s="132">
        <f t="shared" ref="F569:H570" si="151">F570</f>
        <v>1.4</v>
      </c>
      <c r="G569" s="132">
        <f t="shared" si="151"/>
        <v>0</v>
      </c>
      <c r="H569" s="132">
        <f t="shared" si="151"/>
        <v>15</v>
      </c>
      <c r="I569" s="102"/>
    </row>
    <row r="570" spans="1:9" ht="14.25" customHeight="1">
      <c r="A570" s="130" t="s">
        <v>73</v>
      </c>
      <c r="B570" s="131" t="s">
        <v>311</v>
      </c>
      <c r="C570" s="131" t="s">
        <v>313</v>
      </c>
      <c r="D570" s="131" t="s">
        <v>1131</v>
      </c>
      <c r="E570" s="131"/>
      <c r="F570" s="132">
        <f t="shared" si="151"/>
        <v>1.4</v>
      </c>
      <c r="G570" s="132">
        <f t="shared" si="151"/>
        <v>0</v>
      </c>
      <c r="H570" s="132">
        <f t="shared" si="151"/>
        <v>15</v>
      </c>
      <c r="I570" s="102"/>
    </row>
    <row r="571" spans="1:9" ht="14.25" customHeight="1">
      <c r="A571" s="130" t="s">
        <v>41</v>
      </c>
      <c r="B571" s="131" t="s">
        <v>311</v>
      </c>
      <c r="C571" s="131" t="s">
        <v>313</v>
      </c>
      <c r="D571" s="131" t="s">
        <v>1131</v>
      </c>
      <c r="E571" s="131" t="s">
        <v>24</v>
      </c>
      <c r="F571" s="132">
        <v>1.4</v>
      </c>
      <c r="G571" s="132">
        <v>0</v>
      </c>
      <c r="H571" s="132">
        <v>15</v>
      </c>
      <c r="I571" s="102"/>
    </row>
    <row r="572" spans="1:9" ht="40.5" hidden="1" customHeight="1">
      <c r="A572" s="130" t="s">
        <v>749</v>
      </c>
      <c r="B572" s="131" t="s">
        <v>311</v>
      </c>
      <c r="C572" s="131" t="s">
        <v>313</v>
      </c>
      <c r="D572" s="120" t="s">
        <v>314</v>
      </c>
      <c r="E572" s="131"/>
      <c r="F572" s="132">
        <f>+F573</f>
        <v>0</v>
      </c>
      <c r="G572" s="132">
        <f>+G573</f>
        <v>0</v>
      </c>
      <c r="H572" s="132">
        <f>+H573</f>
        <v>0</v>
      </c>
      <c r="I572" s="102"/>
    </row>
    <row r="573" spans="1:9" ht="14.25" hidden="1" customHeight="1">
      <c r="A573" s="130" t="s">
        <v>315</v>
      </c>
      <c r="B573" s="131" t="s">
        <v>311</v>
      </c>
      <c r="C573" s="131" t="s">
        <v>313</v>
      </c>
      <c r="D573" s="131" t="s">
        <v>316</v>
      </c>
      <c r="E573" s="131"/>
      <c r="F573" s="132">
        <f>F574+F579+F576</f>
        <v>0</v>
      </c>
      <c r="G573" s="132">
        <f>G574+G579+G576</f>
        <v>0</v>
      </c>
      <c r="H573" s="132">
        <f>H574+H579+H576</f>
        <v>0</v>
      </c>
      <c r="I573" s="102"/>
    </row>
    <row r="574" spans="1:9" ht="14.25" hidden="1" customHeight="1">
      <c r="A574" s="130" t="s">
        <v>73</v>
      </c>
      <c r="B574" s="131" t="s">
        <v>311</v>
      </c>
      <c r="C574" s="131" t="s">
        <v>313</v>
      </c>
      <c r="D574" s="131" t="s">
        <v>317</v>
      </c>
      <c r="E574" s="131"/>
      <c r="F574" s="132">
        <f>F575</f>
        <v>0</v>
      </c>
      <c r="G574" s="132">
        <f>G575</f>
        <v>0</v>
      </c>
      <c r="H574" s="132">
        <f>H575</f>
        <v>0</v>
      </c>
      <c r="I574" s="102"/>
    </row>
    <row r="575" spans="1:9" ht="14.25" hidden="1" customHeight="1">
      <c r="A575" s="130" t="s">
        <v>318</v>
      </c>
      <c r="B575" s="131" t="s">
        <v>311</v>
      </c>
      <c r="C575" s="131" t="s">
        <v>313</v>
      </c>
      <c r="D575" s="131" t="s">
        <v>317</v>
      </c>
      <c r="E575" s="131" t="s">
        <v>24</v>
      </c>
      <c r="F575" s="132">
        <v>0</v>
      </c>
      <c r="G575" s="132">
        <v>0</v>
      </c>
      <c r="H575" s="133">
        <v>0</v>
      </c>
      <c r="I575" s="102">
        <v>1</v>
      </c>
    </row>
    <row r="576" spans="1:9" ht="14.25" hidden="1" customHeight="1">
      <c r="A576" s="137" t="s">
        <v>363</v>
      </c>
      <c r="B576" s="131" t="s">
        <v>311</v>
      </c>
      <c r="C576" s="131" t="s">
        <v>313</v>
      </c>
      <c r="D576" s="131" t="s">
        <v>660</v>
      </c>
      <c r="E576" s="131"/>
      <c r="F576" s="132">
        <f>F577+F578</f>
        <v>0</v>
      </c>
      <c r="G576" s="132">
        <f>G577+G578</f>
        <v>0</v>
      </c>
      <c r="H576" s="133">
        <f>H577+H578</f>
        <v>0</v>
      </c>
      <c r="I576" s="102"/>
    </row>
    <row r="577" spans="1:9" ht="25.5" hidden="1" customHeight="1">
      <c r="A577" s="137" t="s">
        <v>125</v>
      </c>
      <c r="B577" s="138" t="s">
        <v>311</v>
      </c>
      <c r="C577" s="138" t="s">
        <v>313</v>
      </c>
      <c r="D577" s="138" t="s">
        <v>660</v>
      </c>
      <c r="E577" s="138" t="s">
        <v>24</v>
      </c>
      <c r="F577" s="139">
        <v>0</v>
      </c>
      <c r="G577" s="139">
        <v>0</v>
      </c>
      <c r="H577" s="140">
        <v>0</v>
      </c>
      <c r="I577" s="103">
        <v>2</v>
      </c>
    </row>
    <row r="578" spans="1:9" ht="26.25" hidden="1" customHeight="1">
      <c r="A578" s="130" t="s">
        <v>124</v>
      </c>
      <c r="B578" s="131" t="s">
        <v>311</v>
      </c>
      <c r="C578" s="131" t="s">
        <v>313</v>
      </c>
      <c r="D578" s="131" t="s">
        <v>364</v>
      </c>
      <c r="E578" s="131" t="s">
        <v>24</v>
      </c>
      <c r="F578" s="132">
        <v>0</v>
      </c>
      <c r="G578" s="132">
        <v>0</v>
      </c>
      <c r="H578" s="133">
        <v>0</v>
      </c>
      <c r="I578" s="102">
        <v>1</v>
      </c>
    </row>
    <row r="579" spans="1:9" ht="27" hidden="1" customHeight="1">
      <c r="A579" s="137" t="s">
        <v>959</v>
      </c>
      <c r="B579" s="131" t="s">
        <v>311</v>
      </c>
      <c r="C579" s="131" t="s">
        <v>313</v>
      </c>
      <c r="D579" s="131" t="s">
        <v>888</v>
      </c>
      <c r="E579" s="131"/>
      <c r="F579" s="132">
        <f>F580+F581</f>
        <v>0</v>
      </c>
      <c r="G579" s="132">
        <f>G580+G581</f>
        <v>0</v>
      </c>
      <c r="H579" s="133">
        <f>H580+H581</f>
        <v>0</v>
      </c>
      <c r="I579" s="102"/>
    </row>
    <row r="580" spans="1:9" ht="27" hidden="1" customHeight="1">
      <c r="A580" s="137" t="s">
        <v>125</v>
      </c>
      <c r="B580" s="138" t="s">
        <v>311</v>
      </c>
      <c r="C580" s="138" t="s">
        <v>313</v>
      </c>
      <c r="D580" s="138" t="s">
        <v>888</v>
      </c>
      <c r="E580" s="138" t="s">
        <v>24</v>
      </c>
      <c r="F580" s="139">
        <v>0</v>
      </c>
      <c r="G580" s="139">
        <v>0</v>
      </c>
      <c r="H580" s="139">
        <v>0</v>
      </c>
      <c r="I580" s="103">
        <v>2</v>
      </c>
    </row>
    <row r="581" spans="1:9" ht="27" hidden="1" customHeight="1">
      <c r="A581" s="130" t="s">
        <v>124</v>
      </c>
      <c r="B581" s="131" t="s">
        <v>311</v>
      </c>
      <c r="C581" s="131" t="s">
        <v>313</v>
      </c>
      <c r="D581" s="131" t="s">
        <v>319</v>
      </c>
      <c r="E581" s="131" t="s">
        <v>24</v>
      </c>
      <c r="F581" s="132">
        <v>0</v>
      </c>
      <c r="G581" s="132">
        <v>0</v>
      </c>
      <c r="H581" s="132">
        <v>0</v>
      </c>
      <c r="I581" s="102">
        <v>1</v>
      </c>
    </row>
    <row r="582" spans="1:9" s="105" customFormat="1" ht="39.950000000000003" customHeight="1">
      <c r="A582" s="130" t="s">
        <v>742</v>
      </c>
      <c r="B582" s="131" t="s">
        <v>311</v>
      </c>
      <c r="C582" s="131" t="s">
        <v>313</v>
      </c>
      <c r="D582" s="120" t="s">
        <v>320</v>
      </c>
      <c r="E582" s="131"/>
      <c r="F582" s="132">
        <f>F583+F587+F591</f>
        <v>220.10000000000002</v>
      </c>
      <c r="G582" s="132">
        <f>G583+G587+G591</f>
        <v>0</v>
      </c>
      <c r="H582" s="132">
        <f>H583+H587+H591</f>
        <v>0</v>
      </c>
      <c r="I582" s="102"/>
    </row>
    <row r="583" spans="1:9" ht="39.950000000000003" customHeight="1">
      <c r="A583" s="130" t="s">
        <v>321</v>
      </c>
      <c r="B583" s="131" t="s">
        <v>311</v>
      </c>
      <c r="C583" s="131" t="s">
        <v>313</v>
      </c>
      <c r="D583" s="131" t="s">
        <v>322</v>
      </c>
      <c r="E583" s="131"/>
      <c r="F583" s="132">
        <f>F584</f>
        <v>135.4</v>
      </c>
      <c r="G583" s="132">
        <f>G584</f>
        <v>0</v>
      </c>
      <c r="H583" s="132">
        <f>H584</f>
        <v>0</v>
      </c>
      <c r="I583" s="102"/>
    </row>
    <row r="584" spans="1:9" ht="27" customHeight="1">
      <c r="A584" s="137" t="s">
        <v>323</v>
      </c>
      <c r="B584" s="131" t="s">
        <v>311</v>
      </c>
      <c r="C584" s="131" t="s">
        <v>313</v>
      </c>
      <c r="D584" s="131" t="s">
        <v>324</v>
      </c>
      <c r="E584" s="131"/>
      <c r="F584" s="132">
        <f>F585+F586</f>
        <v>135.4</v>
      </c>
      <c r="G584" s="132">
        <f>G585+G586</f>
        <v>0</v>
      </c>
      <c r="H584" s="132">
        <f>H585+H586</f>
        <v>0</v>
      </c>
      <c r="I584" s="102"/>
    </row>
    <row r="585" spans="1:9" ht="39.950000000000003" customHeight="1">
      <c r="A585" s="137" t="s">
        <v>21</v>
      </c>
      <c r="B585" s="138" t="s">
        <v>311</v>
      </c>
      <c r="C585" s="138" t="s">
        <v>313</v>
      </c>
      <c r="D585" s="138" t="s">
        <v>324</v>
      </c>
      <c r="E585" s="138" t="s">
        <v>22</v>
      </c>
      <c r="F585" s="139">
        <v>114.6</v>
      </c>
      <c r="G585" s="139"/>
      <c r="H585" s="139"/>
      <c r="I585" s="103">
        <v>2</v>
      </c>
    </row>
    <row r="586" spans="1:9" ht="27" customHeight="1">
      <c r="A586" s="137" t="s">
        <v>62</v>
      </c>
      <c r="B586" s="138" t="s">
        <v>311</v>
      </c>
      <c r="C586" s="138" t="s">
        <v>313</v>
      </c>
      <c r="D586" s="138" t="s">
        <v>324</v>
      </c>
      <c r="E586" s="138" t="s">
        <v>63</v>
      </c>
      <c r="F586" s="139">
        <v>20.8</v>
      </c>
      <c r="G586" s="139"/>
      <c r="H586" s="139"/>
      <c r="I586" s="103">
        <v>2</v>
      </c>
    </row>
    <row r="587" spans="1:9" ht="27" customHeight="1">
      <c r="A587" s="130" t="s">
        <v>325</v>
      </c>
      <c r="B587" s="131" t="s">
        <v>311</v>
      </c>
      <c r="C587" s="131" t="s">
        <v>313</v>
      </c>
      <c r="D587" s="131" t="s">
        <v>326</v>
      </c>
      <c r="E587" s="131"/>
      <c r="F587" s="132">
        <f t="shared" ref="F587:H587" si="152">F588</f>
        <v>27.5</v>
      </c>
      <c r="G587" s="132">
        <f t="shared" si="152"/>
        <v>0</v>
      </c>
      <c r="H587" s="132">
        <f t="shared" si="152"/>
        <v>0</v>
      </c>
      <c r="I587" s="102"/>
    </row>
    <row r="588" spans="1:9" ht="27" customHeight="1">
      <c r="A588" s="137" t="s">
        <v>323</v>
      </c>
      <c r="B588" s="131" t="s">
        <v>311</v>
      </c>
      <c r="C588" s="131" t="s">
        <v>313</v>
      </c>
      <c r="D588" s="131" t="s">
        <v>327</v>
      </c>
      <c r="E588" s="131"/>
      <c r="F588" s="132">
        <f>F589+F590</f>
        <v>27.5</v>
      </c>
      <c r="G588" s="132">
        <f t="shared" ref="G588:H588" si="153">G589+G590</f>
        <v>0</v>
      </c>
      <c r="H588" s="132">
        <f t="shared" si="153"/>
        <v>0</v>
      </c>
      <c r="I588" s="102"/>
    </row>
    <row r="589" spans="1:9" ht="14.1" customHeight="1">
      <c r="A589" s="137" t="s">
        <v>41</v>
      </c>
      <c r="B589" s="138" t="s">
        <v>311</v>
      </c>
      <c r="C589" s="138" t="s">
        <v>313</v>
      </c>
      <c r="D589" s="138" t="s">
        <v>327</v>
      </c>
      <c r="E589" s="138" t="s">
        <v>24</v>
      </c>
      <c r="F589" s="139">
        <v>27.5</v>
      </c>
      <c r="G589" s="139"/>
      <c r="H589" s="139"/>
      <c r="I589" s="103">
        <v>2</v>
      </c>
    </row>
    <row r="590" spans="1:9" ht="27" customHeight="1">
      <c r="A590" s="137" t="s">
        <v>62</v>
      </c>
      <c r="B590" s="138" t="s">
        <v>311</v>
      </c>
      <c r="C590" s="138" t="s">
        <v>313</v>
      </c>
      <c r="D590" s="138" t="s">
        <v>327</v>
      </c>
      <c r="E590" s="138" t="s">
        <v>63</v>
      </c>
      <c r="F590" s="139"/>
      <c r="G590" s="139"/>
      <c r="H590" s="139"/>
      <c r="I590" s="103">
        <v>2</v>
      </c>
    </row>
    <row r="591" spans="1:9" ht="27" customHeight="1">
      <c r="A591" s="130" t="s">
        <v>328</v>
      </c>
      <c r="B591" s="131" t="s">
        <v>311</v>
      </c>
      <c r="C591" s="131" t="s">
        <v>313</v>
      </c>
      <c r="D591" s="131" t="s">
        <v>329</v>
      </c>
      <c r="E591" s="131"/>
      <c r="F591" s="132">
        <f>F592+F595</f>
        <v>57.2</v>
      </c>
      <c r="G591" s="132">
        <f>G592+G595</f>
        <v>0</v>
      </c>
      <c r="H591" s="132">
        <f>H592+H595</f>
        <v>0</v>
      </c>
      <c r="I591" s="102"/>
    </row>
    <row r="592" spans="1:9" ht="27" customHeight="1">
      <c r="A592" s="137" t="s">
        <v>323</v>
      </c>
      <c r="B592" s="131" t="s">
        <v>311</v>
      </c>
      <c r="C592" s="131" t="s">
        <v>313</v>
      </c>
      <c r="D592" s="131" t="s">
        <v>330</v>
      </c>
      <c r="E592" s="131"/>
      <c r="F592" s="132">
        <f>F593+F594</f>
        <v>35.1</v>
      </c>
      <c r="G592" s="132">
        <f>G593+G594</f>
        <v>0</v>
      </c>
      <c r="H592" s="132">
        <f>H593+H594</f>
        <v>0</v>
      </c>
      <c r="I592" s="102"/>
    </row>
    <row r="593" spans="1:9" ht="14.1" customHeight="1">
      <c r="A593" s="137" t="s">
        <v>41</v>
      </c>
      <c r="B593" s="138" t="s">
        <v>311</v>
      </c>
      <c r="C593" s="138" t="s">
        <v>313</v>
      </c>
      <c r="D593" s="138" t="s">
        <v>330</v>
      </c>
      <c r="E593" s="138" t="s">
        <v>24</v>
      </c>
      <c r="F593" s="139">
        <v>35.1</v>
      </c>
      <c r="G593" s="139"/>
      <c r="H593" s="139"/>
      <c r="I593" s="103">
        <v>2</v>
      </c>
    </row>
    <row r="594" spans="1:9" ht="27" customHeight="1">
      <c r="A594" s="137" t="s">
        <v>62</v>
      </c>
      <c r="B594" s="138" t="s">
        <v>311</v>
      </c>
      <c r="C594" s="138" t="s">
        <v>313</v>
      </c>
      <c r="D594" s="138" t="s">
        <v>330</v>
      </c>
      <c r="E594" s="138" t="s">
        <v>63</v>
      </c>
      <c r="F594" s="139"/>
      <c r="G594" s="139"/>
      <c r="H594" s="139"/>
      <c r="I594" s="103">
        <v>2</v>
      </c>
    </row>
    <row r="595" spans="1:9" ht="27" customHeight="1">
      <c r="A595" s="130" t="s">
        <v>331</v>
      </c>
      <c r="B595" s="131" t="s">
        <v>311</v>
      </c>
      <c r="C595" s="131" t="s">
        <v>313</v>
      </c>
      <c r="D595" s="131" t="s">
        <v>332</v>
      </c>
      <c r="E595" s="131"/>
      <c r="F595" s="132">
        <f>F596+F597</f>
        <v>22.099999999999998</v>
      </c>
      <c r="G595" s="132">
        <f>G596+G597</f>
        <v>0</v>
      </c>
      <c r="H595" s="132">
        <f>H596+H597</f>
        <v>0</v>
      </c>
      <c r="I595" s="102"/>
    </row>
    <row r="596" spans="1:9" ht="14.1" customHeight="1">
      <c r="A596" s="130" t="s">
        <v>41</v>
      </c>
      <c r="B596" s="131" t="s">
        <v>311</v>
      </c>
      <c r="C596" s="131" t="s">
        <v>313</v>
      </c>
      <c r="D596" s="131" t="s">
        <v>332</v>
      </c>
      <c r="E596" s="131" t="s">
        <v>24</v>
      </c>
      <c r="F596" s="132">
        <v>19.7</v>
      </c>
      <c r="G596" s="132">
        <v>0</v>
      </c>
      <c r="H596" s="133">
        <v>0</v>
      </c>
      <c r="I596" s="102">
        <v>1</v>
      </c>
    </row>
    <row r="597" spans="1:9" ht="27" customHeight="1">
      <c r="A597" s="130" t="s">
        <v>62</v>
      </c>
      <c r="B597" s="131" t="s">
        <v>311</v>
      </c>
      <c r="C597" s="131" t="s">
        <v>313</v>
      </c>
      <c r="D597" s="131" t="s">
        <v>332</v>
      </c>
      <c r="E597" s="131" t="s">
        <v>63</v>
      </c>
      <c r="F597" s="132">
        <v>2.4</v>
      </c>
      <c r="G597" s="132">
        <v>0</v>
      </c>
      <c r="H597" s="132">
        <v>0</v>
      </c>
      <c r="I597" s="102">
        <v>1</v>
      </c>
    </row>
    <row r="598" spans="1:9" ht="14.1" customHeight="1">
      <c r="A598" s="130" t="s">
        <v>218</v>
      </c>
      <c r="B598" s="131" t="s">
        <v>311</v>
      </c>
      <c r="C598" s="131" t="s">
        <v>313</v>
      </c>
      <c r="D598" s="131" t="s">
        <v>28</v>
      </c>
      <c r="E598" s="131"/>
      <c r="F598" s="132">
        <f>F599+F603+F605+F607+F609+F611+F613+F622+F627+F631+F633+F644+F646+F648+F651+F625</f>
        <v>67550.100000000006</v>
      </c>
      <c r="G598" s="132">
        <f>G599+G603+G605+G607+G609+G611+G613+G622+G627+G631+G633+G644+G646+G648+G651+G625</f>
        <v>69982.799999999988</v>
      </c>
      <c r="H598" s="132">
        <f t="shared" ref="H598" si="154">H599+H603+H605+H607+H609+H611+H613+H622+H627+H631+H633+H644+H646+H648+H651+H625</f>
        <v>70359.7</v>
      </c>
      <c r="I598" s="102"/>
    </row>
    <row r="599" spans="1:9" ht="14.1" customHeight="1">
      <c r="A599" s="130" t="s">
        <v>616</v>
      </c>
      <c r="B599" s="131" t="s">
        <v>311</v>
      </c>
      <c r="C599" s="131" t="s">
        <v>313</v>
      </c>
      <c r="D599" s="131" t="s">
        <v>618</v>
      </c>
      <c r="E599" s="131"/>
      <c r="F599" s="132">
        <f>F600+F601+F602</f>
        <v>23983.4</v>
      </c>
      <c r="G599" s="132">
        <f>G600+G601+G602</f>
        <v>27363.9</v>
      </c>
      <c r="H599" s="132">
        <f>H600+H601+H602</f>
        <v>27363.9</v>
      </c>
      <c r="I599" s="102"/>
    </row>
    <row r="600" spans="1:9" ht="39.950000000000003" customHeight="1">
      <c r="A600" s="130" t="s">
        <v>21</v>
      </c>
      <c r="B600" s="131" t="s">
        <v>311</v>
      </c>
      <c r="C600" s="131" t="s">
        <v>313</v>
      </c>
      <c r="D600" s="131" t="s">
        <v>618</v>
      </c>
      <c r="E600" s="131" t="s">
        <v>22</v>
      </c>
      <c r="F600" s="132">
        <v>19238.400000000001</v>
      </c>
      <c r="G600" s="132">
        <v>23863.9</v>
      </c>
      <c r="H600" s="132">
        <v>23863.9</v>
      </c>
      <c r="I600" s="102">
        <v>1</v>
      </c>
    </row>
    <row r="601" spans="1:9" ht="14.1" customHeight="1">
      <c r="A601" s="130" t="s">
        <v>41</v>
      </c>
      <c r="B601" s="131" t="s">
        <v>311</v>
      </c>
      <c r="C601" s="131" t="s">
        <v>313</v>
      </c>
      <c r="D601" s="131" t="s">
        <v>618</v>
      </c>
      <c r="E601" s="131" t="s">
        <v>24</v>
      </c>
      <c r="F601" s="132">
        <v>4745</v>
      </c>
      <c r="G601" s="132">
        <v>3500</v>
      </c>
      <c r="H601" s="132">
        <v>3500</v>
      </c>
      <c r="I601" s="102">
        <v>1</v>
      </c>
    </row>
    <row r="602" spans="1:9" ht="24" customHeight="1">
      <c r="A602" s="130" t="s">
        <v>333</v>
      </c>
      <c r="B602" s="131" t="s">
        <v>311</v>
      </c>
      <c r="C602" s="131" t="s">
        <v>313</v>
      </c>
      <c r="D602" s="131" t="s">
        <v>618</v>
      </c>
      <c r="E602" s="131" t="s">
        <v>58</v>
      </c>
      <c r="F602" s="132">
        <v>0</v>
      </c>
      <c r="G602" s="132">
        <v>0</v>
      </c>
      <c r="H602" s="133">
        <v>0</v>
      </c>
      <c r="I602" s="102">
        <v>1</v>
      </c>
    </row>
    <row r="603" spans="1:9" ht="14.1" customHeight="1">
      <c r="A603" s="180" t="s">
        <v>334</v>
      </c>
      <c r="B603" s="182" t="s">
        <v>311</v>
      </c>
      <c r="C603" s="182" t="s">
        <v>313</v>
      </c>
      <c r="D603" s="182" t="s">
        <v>335</v>
      </c>
      <c r="E603" s="182"/>
      <c r="F603" s="183">
        <f>F604</f>
        <v>5254.6</v>
      </c>
      <c r="G603" s="183">
        <f>G604</f>
        <v>5254.6</v>
      </c>
      <c r="H603" s="184">
        <f>H604</f>
        <v>5254.6</v>
      </c>
      <c r="I603" s="181"/>
    </row>
    <row r="604" spans="1:9" ht="14.1" customHeight="1">
      <c r="A604" s="180" t="s">
        <v>41</v>
      </c>
      <c r="B604" s="182" t="s">
        <v>311</v>
      </c>
      <c r="C604" s="182" t="s">
        <v>313</v>
      </c>
      <c r="D604" s="182" t="s">
        <v>335</v>
      </c>
      <c r="E604" s="182" t="s">
        <v>24</v>
      </c>
      <c r="F604" s="183">
        <v>5254.6</v>
      </c>
      <c r="G604" s="183">
        <v>5254.6</v>
      </c>
      <c r="H604" s="183">
        <v>5254.6</v>
      </c>
      <c r="I604" s="181">
        <v>1</v>
      </c>
    </row>
    <row r="605" spans="1:9" ht="14.1" customHeight="1">
      <c r="A605" s="130" t="s">
        <v>623</v>
      </c>
      <c r="B605" s="131" t="s">
        <v>311</v>
      </c>
      <c r="C605" s="131" t="s">
        <v>313</v>
      </c>
      <c r="D605" s="131" t="s">
        <v>336</v>
      </c>
      <c r="E605" s="131"/>
      <c r="F605" s="132">
        <f>F606</f>
        <v>186.8</v>
      </c>
      <c r="G605" s="132">
        <f>G606</f>
        <v>68.400000000000006</v>
      </c>
      <c r="H605" s="133">
        <f>H606</f>
        <v>68.400000000000006</v>
      </c>
      <c r="I605" s="102"/>
    </row>
    <row r="606" spans="1:9" ht="14.1" customHeight="1">
      <c r="A606" s="130" t="s">
        <v>41</v>
      </c>
      <c r="B606" s="131" t="s">
        <v>311</v>
      </c>
      <c r="C606" s="131" t="s">
        <v>313</v>
      </c>
      <c r="D606" s="131" t="s">
        <v>336</v>
      </c>
      <c r="E606" s="131" t="s">
        <v>24</v>
      </c>
      <c r="F606" s="132">
        <v>186.8</v>
      </c>
      <c r="G606" s="132">
        <v>68.400000000000006</v>
      </c>
      <c r="H606" s="132">
        <v>68.400000000000006</v>
      </c>
      <c r="I606" s="102">
        <v>1</v>
      </c>
    </row>
    <row r="607" spans="1:9" ht="39.950000000000003" customHeight="1">
      <c r="A607" s="130" t="s">
        <v>337</v>
      </c>
      <c r="B607" s="131" t="s">
        <v>311</v>
      </c>
      <c r="C607" s="131" t="s">
        <v>313</v>
      </c>
      <c r="D607" s="131" t="s">
        <v>338</v>
      </c>
      <c r="E607" s="131"/>
      <c r="F607" s="132">
        <f>F608</f>
        <v>128.19999999999999</v>
      </c>
      <c r="G607" s="132">
        <f>G608</f>
        <v>99.7</v>
      </c>
      <c r="H607" s="132">
        <f>H608</f>
        <v>99.7</v>
      </c>
      <c r="I607" s="102"/>
    </row>
    <row r="608" spans="1:9" ht="14.1" customHeight="1">
      <c r="A608" s="130" t="s">
        <v>41</v>
      </c>
      <c r="B608" s="131" t="s">
        <v>311</v>
      </c>
      <c r="C608" s="131" t="s">
        <v>313</v>
      </c>
      <c r="D608" s="131" t="s">
        <v>338</v>
      </c>
      <c r="E608" s="131" t="s">
        <v>24</v>
      </c>
      <c r="F608" s="132">
        <v>128.19999999999999</v>
      </c>
      <c r="G608" s="132">
        <v>99.7</v>
      </c>
      <c r="H608" s="132">
        <v>99.7</v>
      </c>
      <c r="I608" s="102">
        <v>1</v>
      </c>
    </row>
    <row r="609" spans="1:9" ht="14.1" customHeight="1">
      <c r="A609" s="130" t="s">
        <v>621</v>
      </c>
      <c r="B609" s="131" t="s">
        <v>311</v>
      </c>
      <c r="C609" s="131" t="s">
        <v>313</v>
      </c>
      <c r="D609" s="131" t="s">
        <v>622</v>
      </c>
      <c r="E609" s="131"/>
      <c r="F609" s="132">
        <f>F610</f>
        <v>256.3</v>
      </c>
      <c r="G609" s="132">
        <f>G610</f>
        <v>199.4</v>
      </c>
      <c r="H609" s="133">
        <f>H610</f>
        <v>199.4</v>
      </c>
      <c r="I609" s="102"/>
    </row>
    <row r="610" spans="1:9" ht="14.1" customHeight="1">
      <c r="A610" s="130" t="s">
        <v>41</v>
      </c>
      <c r="B610" s="131" t="s">
        <v>311</v>
      </c>
      <c r="C610" s="131" t="s">
        <v>313</v>
      </c>
      <c r="D610" s="131" t="s">
        <v>622</v>
      </c>
      <c r="E610" s="131" t="s">
        <v>24</v>
      </c>
      <c r="F610" s="132">
        <v>256.3</v>
      </c>
      <c r="G610" s="132">
        <v>199.4</v>
      </c>
      <c r="H610" s="132">
        <v>199.4</v>
      </c>
      <c r="I610" s="102">
        <v>1</v>
      </c>
    </row>
    <row r="611" spans="1:9" ht="14.1" customHeight="1">
      <c r="A611" s="130" t="s">
        <v>339</v>
      </c>
      <c r="B611" s="131" t="s">
        <v>311</v>
      </c>
      <c r="C611" s="131" t="s">
        <v>313</v>
      </c>
      <c r="D611" s="131" t="s">
        <v>266</v>
      </c>
      <c r="E611" s="131"/>
      <c r="F611" s="132">
        <f>F612</f>
        <v>1604.6</v>
      </c>
      <c r="G611" s="132">
        <f>G612</f>
        <v>1604.6</v>
      </c>
      <c r="H611" s="133">
        <f>H612</f>
        <v>1604.6</v>
      </c>
      <c r="I611" s="102"/>
    </row>
    <row r="612" spans="1:9" ht="27" customHeight="1">
      <c r="A612" s="130" t="s">
        <v>62</v>
      </c>
      <c r="B612" s="131" t="s">
        <v>311</v>
      </c>
      <c r="C612" s="131" t="s">
        <v>313</v>
      </c>
      <c r="D612" s="131" t="s">
        <v>266</v>
      </c>
      <c r="E612" s="131" t="s">
        <v>63</v>
      </c>
      <c r="F612" s="132">
        <v>1604.6</v>
      </c>
      <c r="G612" s="132">
        <v>1604.6</v>
      </c>
      <c r="H612" s="132">
        <v>1604.6</v>
      </c>
      <c r="I612" s="102">
        <v>1</v>
      </c>
    </row>
    <row r="613" spans="1:9" ht="27" customHeight="1">
      <c r="A613" s="130" t="s">
        <v>340</v>
      </c>
      <c r="B613" s="131" t="s">
        <v>311</v>
      </c>
      <c r="C613" s="131" t="s">
        <v>313</v>
      </c>
      <c r="D613" s="131" t="s">
        <v>341</v>
      </c>
      <c r="E613" s="131"/>
      <c r="F613" s="132">
        <f>F614+F617+F620</f>
        <v>20859.2</v>
      </c>
      <c r="G613" s="132">
        <f>G614+G617+G620</f>
        <v>20036.5</v>
      </c>
      <c r="H613" s="132">
        <f>H614+H617+H620</f>
        <v>20272</v>
      </c>
      <c r="I613" s="102"/>
    </row>
    <row r="614" spans="1:9" ht="27" customHeight="1">
      <c r="A614" s="137" t="s">
        <v>342</v>
      </c>
      <c r="B614" s="131" t="s">
        <v>311</v>
      </c>
      <c r="C614" s="131" t="s">
        <v>313</v>
      </c>
      <c r="D614" s="131" t="s">
        <v>343</v>
      </c>
      <c r="E614" s="131"/>
      <c r="F614" s="132">
        <f>F615+F616</f>
        <v>15583.9</v>
      </c>
      <c r="G614" s="132">
        <f t="shared" ref="G614:H614" si="155">G615+G616</f>
        <v>14966.9</v>
      </c>
      <c r="H614" s="132">
        <f t="shared" si="155"/>
        <v>15143.5</v>
      </c>
      <c r="I614" s="102"/>
    </row>
    <row r="615" spans="1:9" ht="39.950000000000003" customHeight="1">
      <c r="A615" s="137" t="s">
        <v>21</v>
      </c>
      <c r="B615" s="138" t="s">
        <v>311</v>
      </c>
      <c r="C615" s="138" t="s">
        <v>313</v>
      </c>
      <c r="D615" s="138" t="s">
        <v>343</v>
      </c>
      <c r="E615" s="138" t="s">
        <v>22</v>
      </c>
      <c r="F615" s="139">
        <v>15583.9</v>
      </c>
      <c r="G615" s="139">
        <v>14966.9</v>
      </c>
      <c r="H615" s="139">
        <v>15143.5</v>
      </c>
      <c r="I615" s="103">
        <v>2</v>
      </c>
    </row>
    <row r="616" spans="1:9" ht="15" customHeight="1">
      <c r="A616" s="137" t="s">
        <v>57</v>
      </c>
      <c r="B616" s="138" t="s">
        <v>311</v>
      </c>
      <c r="C616" s="138" t="s">
        <v>313</v>
      </c>
      <c r="D616" s="138" t="s">
        <v>343</v>
      </c>
      <c r="E616" s="138" t="s">
        <v>58</v>
      </c>
      <c r="F616" s="139">
        <v>0</v>
      </c>
      <c r="G616" s="139">
        <v>0</v>
      </c>
      <c r="H616" s="140">
        <v>0</v>
      </c>
      <c r="I616" s="103">
        <v>2</v>
      </c>
    </row>
    <row r="617" spans="1:9" ht="27" customHeight="1">
      <c r="A617" s="137" t="s">
        <v>344</v>
      </c>
      <c r="B617" s="138" t="s">
        <v>311</v>
      </c>
      <c r="C617" s="131" t="s">
        <v>313</v>
      </c>
      <c r="D617" s="131" t="s">
        <v>345</v>
      </c>
      <c r="E617" s="131"/>
      <c r="F617" s="132">
        <f>F618+F619</f>
        <v>5194.5</v>
      </c>
      <c r="G617" s="132">
        <f t="shared" ref="G617:H617" si="156">G618+G619</f>
        <v>4988.8</v>
      </c>
      <c r="H617" s="132">
        <f t="shared" si="156"/>
        <v>5047.7</v>
      </c>
      <c r="I617" s="102"/>
    </row>
    <row r="618" spans="1:9" ht="39.950000000000003" customHeight="1">
      <c r="A618" s="137" t="s">
        <v>21</v>
      </c>
      <c r="B618" s="138" t="s">
        <v>311</v>
      </c>
      <c r="C618" s="138" t="s">
        <v>313</v>
      </c>
      <c r="D618" s="138" t="s">
        <v>345</v>
      </c>
      <c r="E618" s="138" t="s">
        <v>22</v>
      </c>
      <c r="F618" s="139">
        <v>5194.5</v>
      </c>
      <c r="G618" s="139">
        <v>4988.8</v>
      </c>
      <c r="H618" s="139">
        <v>5047.7</v>
      </c>
      <c r="I618" s="103">
        <v>2</v>
      </c>
    </row>
    <row r="619" spans="1:9" ht="15.75" customHeight="1">
      <c r="A619" s="137" t="s">
        <v>57</v>
      </c>
      <c r="B619" s="138" t="s">
        <v>311</v>
      </c>
      <c r="C619" s="138" t="s">
        <v>313</v>
      </c>
      <c r="D619" s="138" t="s">
        <v>345</v>
      </c>
      <c r="E619" s="138" t="s">
        <v>58</v>
      </c>
      <c r="F619" s="139">
        <v>0</v>
      </c>
      <c r="G619" s="139">
        <v>0</v>
      </c>
      <c r="H619" s="140">
        <v>0</v>
      </c>
      <c r="I619" s="103"/>
    </row>
    <row r="620" spans="1:9" ht="27" customHeight="1">
      <c r="A620" s="137" t="s">
        <v>346</v>
      </c>
      <c r="B620" s="131" t="s">
        <v>311</v>
      </c>
      <c r="C620" s="131" t="s">
        <v>313</v>
      </c>
      <c r="D620" s="131" t="s">
        <v>347</v>
      </c>
      <c r="E620" s="131"/>
      <c r="F620" s="132">
        <f>F621</f>
        <v>80.8</v>
      </c>
      <c r="G620" s="132">
        <f>G621</f>
        <v>80.8</v>
      </c>
      <c r="H620" s="133">
        <f>H621</f>
        <v>80.8</v>
      </c>
      <c r="I620" s="102"/>
    </row>
    <row r="621" spans="1:9" ht="14.1" customHeight="1">
      <c r="A621" s="137" t="s">
        <v>41</v>
      </c>
      <c r="B621" s="138" t="s">
        <v>311</v>
      </c>
      <c r="C621" s="138" t="s">
        <v>313</v>
      </c>
      <c r="D621" s="138" t="s">
        <v>347</v>
      </c>
      <c r="E621" s="138" t="s">
        <v>24</v>
      </c>
      <c r="F621" s="139">
        <v>80.8</v>
      </c>
      <c r="G621" s="139">
        <v>80.8</v>
      </c>
      <c r="H621" s="139">
        <v>80.8</v>
      </c>
      <c r="I621" s="103">
        <v>2</v>
      </c>
    </row>
    <row r="622" spans="1:9" ht="38.25" customHeight="1">
      <c r="A622" s="137" t="s">
        <v>267</v>
      </c>
      <c r="B622" s="131" t="s">
        <v>311</v>
      </c>
      <c r="C622" s="131" t="s">
        <v>313</v>
      </c>
      <c r="D622" s="131" t="s">
        <v>268</v>
      </c>
      <c r="E622" s="131"/>
      <c r="F622" s="132">
        <f>F623+F624</f>
        <v>0</v>
      </c>
      <c r="G622" s="132">
        <f t="shared" ref="G622:H622" si="157">G623+G624</f>
        <v>0</v>
      </c>
      <c r="H622" s="132">
        <f t="shared" si="157"/>
        <v>0</v>
      </c>
      <c r="I622" s="102"/>
    </row>
    <row r="623" spans="1:9" ht="38.25" customHeight="1">
      <c r="A623" s="137" t="s">
        <v>21</v>
      </c>
      <c r="B623" s="138" t="s">
        <v>311</v>
      </c>
      <c r="C623" s="138" t="s">
        <v>313</v>
      </c>
      <c r="D623" s="138" t="s">
        <v>268</v>
      </c>
      <c r="E623" s="138" t="s">
        <v>22</v>
      </c>
      <c r="F623" s="139">
        <v>0</v>
      </c>
      <c r="G623" s="139">
        <v>0</v>
      </c>
      <c r="H623" s="140">
        <v>0</v>
      </c>
      <c r="I623" s="103">
        <v>2</v>
      </c>
    </row>
    <row r="624" spans="1:9" ht="26.25" customHeight="1">
      <c r="A624" s="137" t="s">
        <v>350</v>
      </c>
      <c r="B624" s="138" t="s">
        <v>311</v>
      </c>
      <c r="C624" s="138" t="s">
        <v>313</v>
      </c>
      <c r="D624" s="138" t="s">
        <v>268</v>
      </c>
      <c r="E624" s="138" t="s">
        <v>63</v>
      </c>
      <c r="F624" s="139">
        <v>0</v>
      </c>
      <c r="G624" s="139">
        <v>0</v>
      </c>
      <c r="H624" s="140">
        <v>0</v>
      </c>
      <c r="I624" s="103">
        <v>2</v>
      </c>
    </row>
    <row r="625" spans="1:9" ht="15" customHeight="1">
      <c r="A625" s="147" t="s">
        <v>1027</v>
      </c>
      <c r="B625" s="154" t="s">
        <v>311</v>
      </c>
      <c r="C625" s="154" t="s">
        <v>313</v>
      </c>
      <c r="D625" s="154" t="s">
        <v>1029</v>
      </c>
      <c r="E625" s="154"/>
      <c r="F625" s="212">
        <f>F626</f>
        <v>0</v>
      </c>
      <c r="G625" s="212">
        <f t="shared" ref="G625:H625" si="158">G626</f>
        <v>0</v>
      </c>
      <c r="H625" s="212">
        <f t="shared" si="158"/>
        <v>0</v>
      </c>
      <c r="I625" s="109"/>
    </row>
    <row r="626" spans="1:9" ht="15" customHeight="1">
      <c r="A626" s="147" t="s">
        <v>41</v>
      </c>
      <c r="B626" s="154" t="s">
        <v>311</v>
      </c>
      <c r="C626" s="154" t="s">
        <v>313</v>
      </c>
      <c r="D626" s="154" t="s">
        <v>1029</v>
      </c>
      <c r="E626" s="154" t="s">
        <v>24</v>
      </c>
      <c r="F626" s="212">
        <v>0</v>
      </c>
      <c r="G626" s="212">
        <v>0</v>
      </c>
      <c r="H626" s="213">
        <v>0</v>
      </c>
      <c r="I626" s="109">
        <v>1</v>
      </c>
    </row>
    <row r="627" spans="1:9" ht="25.5" customHeight="1">
      <c r="A627" s="137" t="s">
        <v>323</v>
      </c>
      <c r="B627" s="131" t="s">
        <v>311</v>
      </c>
      <c r="C627" s="131" t="s">
        <v>313</v>
      </c>
      <c r="D627" s="131" t="s">
        <v>348</v>
      </c>
      <c r="E627" s="131"/>
      <c r="F627" s="132">
        <f>F628+F629+F630</f>
        <v>0</v>
      </c>
      <c r="G627" s="132">
        <f>G628+G629+G630</f>
        <v>220.1</v>
      </c>
      <c r="H627" s="132">
        <f>H628+H629+H630</f>
        <v>220.1</v>
      </c>
      <c r="I627" s="102"/>
    </row>
    <row r="628" spans="1:9" ht="50.25" customHeight="1">
      <c r="A628" s="137" t="s">
        <v>349</v>
      </c>
      <c r="B628" s="138" t="s">
        <v>311</v>
      </c>
      <c r="C628" s="138" t="s">
        <v>313</v>
      </c>
      <c r="D628" s="138" t="s">
        <v>348</v>
      </c>
      <c r="E628" s="138" t="s">
        <v>22</v>
      </c>
      <c r="F628" s="139">
        <v>0</v>
      </c>
      <c r="G628" s="139">
        <v>114.6</v>
      </c>
      <c r="H628" s="139">
        <v>114.6</v>
      </c>
      <c r="I628" s="103">
        <v>2</v>
      </c>
    </row>
    <row r="629" spans="1:9" ht="12.75" customHeight="1">
      <c r="A629" s="137" t="s">
        <v>318</v>
      </c>
      <c r="B629" s="138" t="s">
        <v>311</v>
      </c>
      <c r="C629" s="138" t="s">
        <v>313</v>
      </c>
      <c r="D629" s="138" t="s">
        <v>348</v>
      </c>
      <c r="E629" s="138" t="s">
        <v>24</v>
      </c>
      <c r="F629" s="139">
        <v>0</v>
      </c>
      <c r="G629" s="139">
        <v>104.5</v>
      </c>
      <c r="H629" s="140">
        <v>104.5</v>
      </c>
      <c r="I629" s="103">
        <v>2</v>
      </c>
    </row>
    <row r="630" spans="1:9" ht="26.25" customHeight="1">
      <c r="A630" s="137" t="s">
        <v>350</v>
      </c>
      <c r="B630" s="138" t="s">
        <v>311</v>
      </c>
      <c r="C630" s="138" t="s">
        <v>313</v>
      </c>
      <c r="D630" s="138" t="s">
        <v>348</v>
      </c>
      <c r="E630" s="138" t="s">
        <v>63</v>
      </c>
      <c r="F630" s="139">
        <v>0</v>
      </c>
      <c r="G630" s="139">
        <v>1</v>
      </c>
      <c r="H630" s="140">
        <v>1</v>
      </c>
      <c r="I630" s="103">
        <v>2</v>
      </c>
    </row>
    <row r="631" spans="1:9" ht="25.5" customHeight="1">
      <c r="A631" s="130" t="s">
        <v>331</v>
      </c>
      <c r="B631" s="131" t="s">
        <v>311</v>
      </c>
      <c r="C631" s="131" t="s">
        <v>313</v>
      </c>
      <c r="D631" s="131" t="s">
        <v>351</v>
      </c>
      <c r="E631" s="131"/>
      <c r="F631" s="132">
        <f>F632</f>
        <v>0</v>
      </c>
      <c r="G631" s="132">
        <f>G632</f>
        <v>0</v>
      </c>
      <c r="H631" s="132">
        <f>H632</f>
        <v>0</v>
      </c>
      <c r="I631" s="102"/>
    </row>
    <row r="632" spans="1:9" ht="12.75" customHeight="1">
      <c r="A632" s="130" t="s">
        <v>41</v>
      </c>
      <c r="B632" s="131" t="s">
        <v>311</v>
      </c>
      <c r="C632" s="131" t="s">
        <v>313</v>
      </c>
      <c r="D632" s="131" t="s">
        <v>351</v>
      </c>
      <c r="E632" s="131" t="s">
        <v>24</v>
      </c>
      <c r="F632" s="132">
        <v>0</v>
      </c>
      <c r="G632" s="132">
        <v>0</v>
      </c>
      <c r="H632" s="133">
        <v>0</v>
      </c>
      <c r="I632" s="102">
        <v>1</v>
      </c>
    </row>
    <row r="633" spans="1:9" ht="27" customHeight="1">
      <c r="A633" s="130" t="s">
        <v>352</v>
      </c>
      <c r="B633" s="131" t="s">
        <v>311</v>
      </c>
      <c r="C633" s="131" t="s">
        <v>313</v>
      </c>
      <c r="D633" s="131" t="s">
        <v>353</v>
      </c>
      <c r="E633" s="131"/>
      <c r="F633" s="132">
        <f>F634+F638+F641</f>
        <v>13545</v>
      </c>
      <c r="G633" s="132">
        <f>G634+G638+G641</f>
        <v>13403.599999999999</v>
      </c>
      <c r="H633" s="133">
        <f>H634+H638+H641</f>
        <v>13545</v>
      </c>
      <c r="I633" s="102"/>
    </row>
    <row r="634" spans="1:9" ht="27" customHeight="1">
      <c r="A634" s="137" t="s">
        <v>354</v>
      </c>
      <c r="B634" s="131" t="s">
        <v>311</v>
      </c>
      <c r="C634" s="131" t="s">
        <v>313</v>
      </c>
      <c r="D634" s="131" t="s">
        <v>355</v>
      </c>
      <c r="E634" s="131"/>
      <c r="F634" s="132">
        <f>F635+F636+F637</f>
        <v>10119.4</v>
      </c>
      <c r="G634" s="132">
        <f t="shared" ref="G634:H634" si="159">G635+G636+G637</f>
        <v>10013.4</v>
      </c>
      <c r="H634" s="132">
        <f t="shared" si="159"/>
        <v>10119.4</v>
      </c>
      <c r="I634" s="102"/>
    </row>
    <row r="635" spans="1:9" ht="39.950000000000003" customHeight="1">
      <c r="A635" s="137" t="s">
        <v>21</v>
      </c>
      <c r="B635" s="138" t="s">
        <v>311</v>
      </c>
      <c r="C635" s="138" t="s">
        <v>313</v>
      </c>
      <c r="D635" s="138" t="s">
        <v>355</v>
      </c>
      <c r="E635" s="138" t="s">
        <v>22</v>
      </c>
      <c r="F635" s="139">
        <v>8319.4</v>
      </c>
      <c r="G635" s="139">
        <v>8213.4</v>
      </c>
      <c r="H635" s="139">
        <v>8319.4</v>
      </c>
      <c r="I635" s="103">
        <v>2</v>
      </c>
    </row>
    <row r="636" spans="1:9" ht="15" customHeight="1">
      <c r="A636" s="137" t="s">
        <v>225</v>
      </c>
      <c r="B636" s="138" t="s">
        <v>311</v>
      </c>
      <c r="C636" s="138" t="s">
        <v>313</v>
      </c>
      <c r="D636" s="138" t="s">
        <v>355</v>
      </c>
      <c r="E636" s="138" t="s">
        <v>58</v>
      </c>
      <c r="F636" s="139">
        <v>0</v>
      </c>
      <c r="G636" s="139">
        <v>0</v>
      </c>
      <c r="H636" s="139">
        <v>0</v>
      </c>
      <c r="I636" s="103"/>
    </row>
    <row r="637" spans="1:9" ht="27" customHeight="1">
      <c r="A637" s="137" t="s">
        <v>62</v>
      </c>
      <c r="B637" s="138" t="s">
        <v>311</v>
      </c>
      <c r="C637" s="138" t="s">
        <v>313</v>
      </c>
      <c r="D637" s="138" t="s">
        <v>355</v>
      </c>
      <c r="E637" s="138" t="s">
        <v>63</v>
      </c>
      <c r="F637" s="139">
        <v>1800</v>
      </c>
      <c r="G637" s="139">
        <v>1800</v>
      </c>
      <c r="H637" s="139">
        <v>1800</v>
      </c>
      <c r="I637" s="103">
        <v>2</v>
      </c>
    </row>
    <row r="638" spans="1:9" ht="27" customHeight="1">
      <c r="A638" s="137" t="s">
        <v>356</v>
      </c>
      <c r="B638" s="131" t="s">
        <v>311</v>
      </c>
      <c r="C638" s="131" t="s">
        <v>313</v>
      </c>
      <c r="D638" s="131" t="s">
        <v>357</v>
      </c>
      <c r="E638" s="131"/>
      <c r="F638" s="132">
        <f>F639+F640</f>
        <v>3373.1</v>
      </c>
      <c r="G638" s="132">
        <f>G639+G640</f>
        <v>3337.7</v>
      </c>
      <c r="H638" s="133">
        <f>H639+H640</f>
        <v>3373.1</v>
      </c>
      <c r="I638" s="102"/>
    </row>
    <row r="639" spans="1:9" ht="39.950000000000003" customHeight="1">
      <c r="A639" s="137" t="s">
        <v>21</v>
      </c>
      <c r="B639" s="138" t="s">
        <v>311</v>
      </c>
      <c r="C639" s="138" t="s">
        <v>313</v>
      </c>
      <c r="D639" s="138" t="s">
        <v>357</v>
      </c>
      <c r="E639" s="138" t="s">
        <v>22</v>
      </c>
      <c r="F639" s="139">
        <v>2802.1</v>
      </c>
      <c r="G639" s="139">
        <v>2766.7</v>
      </c>
      <c r="H639" s="139">
        <v>2802.1</v>
      </c>
      <c r="I639" s="103">
        <v>2</v>
      </c>
    </row>
    <row r="640" spans="1:9" ht="27" customHeight="1">
      <c r="A640" s="137" t="s">
        <v>62</v>
      </c>
      <c r="B640" s="138" t="s">
        <v>311</v>
      </c>
      <c r="C640" s="138" t="s">
        <v>313</v>
      </c>
      <c r="D640" s="138" t="s">
        <v>357</v>
      </c>
      <c r="E640" s="138" t="s">
        <v>63</v>
      </c>
      <c r="F640" s="139">
        <v>571</v>
      </c>
      <c r="G640" s="139">
        <v>571</v>
      </c>
      <c r="H640" s="139">
        <v>571</v>
      </c>
      <c r="I640" s="103">
        <v>2</v>
      </c>
    </row>
    <row r="641" spans="1:9" ht="27" customHeight="1">
      <c r="A641" s="137" t="s">
        <v>358</v>
      </c>
      <c r="B641" s="131" t="s">
        <v>311</v>
      </c>
      <c r="C641" s="131" t="s">
        <v>313</v>
      </c>
      <c r="D641" s="131" t="s">
        <v>359</v>
      </c>
      <c r="E641" s="120"/>
      <c r="F641" s="132">
        <f>F642+F643</f>
        <v>52.5</v>
      </c>
      <c r="G641" s="132">
        <f>G642+G643</f>
        <v>52.5</v>
      </c>
      <c r="H641" s="133">
        <f>H642+H643</f>
        <v>52.5</v>
      </c>
      <c r="I641" s="102"/>
    </row>
    <row r="642" spans="1:9" ht="14.1" customHeight="1">
      <c r="A642" s="137" t="s">
        <v>41</v>
      </c>
      <c r="B642" s="138" t="s">
        <v>311</v>
      </c>
      <c r="C642" s="138" t="s">
        <v>313</v>
      </c>
      <c r="D642" s="138" t="s">
        <v>359</v>
      </c>
      <c r="E642" s="138" t="s">
        <v>24</v>
      </c>
      <c r="F642" s="139">
        <v>42.5</v>
      </c>
      <c r="G642" s="139">
        <v>42.5</v>
      </c>
      <c r="H642" s="140">
        <v>42.5</v>
      </c>
      <c r="I642" s="103">
        <v>2</v>
      </c>
    </row>
    <row r="643" spans="1:9" ht="27" customHeight="1">
      <c r="A643" s="137" t="s">
        <v>62</v>
      </c>
      <c r="B643" s="138" t="s">
        <v>311</v>
      </c>
      <c r="C643" s="138" t="s">
        <v>313</v>
      </c>
      <c r="D643" s="138" t="s">
        <v>359</v>
      </c>
      <c r="E643" s="138" t="s">
        <v>63</v>
      </c>
      <c r="F643" s="139">
        <v>10</v>
      </c>
      <c r="G643" s="139">
        <v>10</v>
      </c>
      <c r="H643" s="139">
        <v>10</v>
      </c>
      <c r="I643" s="103">
        <v>2</v>
      </c>
    </row>
    <row r="644" spans="1:9" ht="12.75" customHeight="1">
      <c r="A644" s="137" t="s">
        <v>628</v>
      </c>
      <c r="B644" s="131" t="s">
        <v>311</v>
      </c>
      <c r="C644" s="131" t="s">
        <v>313</v>
      </c>
      <c r="D644" s="131" t="s">
        <v>403</v>
      </c>
      <c r="E644" s="131"/>
      <c r="F644" s="132">
        <f>F645</f>
        <v>0</v>
      </c>
      <c r="G644" s="132">
        <f>G645</f>
        <v>0</v>
      </c>
      <c r="H644" s="133">
        <f>H645</f>
        <v>0</v>
      </c>
      <c r="I644" s="102"/>
    </row>
    <row r="645" spans="1:9" ht="12.75" customHeight="1">
      <c r="A645" s="137" t="s">
        <v>125</v>
      </c>
      <c r="B645" s="138" t="s">
        <v>311</v>
      </c>
      <c r="C645" s="138" t="s">
        <v>313</v>
      </c>
      <c r="D645" s="138" t="s">
        <v>403</v>
      </c>
      <c r="E645" s="138" t="s">
        <v>24</v>
      </c>
      <c r="F645" s="139">
        <v>0</v>
      </c>
      <c r="G645" s="139">
        <v>0</v>
      </c>
      <c r="H645" s="139">
        <v>0</v>
      </c>
      <c r="I645" s="103">
        <v>2</v>
      </c>
    </row>
    <row r="646" spans="1:9" ht="14.1" customHeight="1">
      <c r="A646" s="130" t="s">
        <v>29</v>
      </c>
      <c r="B646" s="131" t="s">
        <v>311</v>
      </c>
      <c r="C646" s="131" t="s">
        <v>313</v>
      </c>
      <c r="D646" s="131" t="s">
        <v>30</v>
      </c>
      <c r="E646" s="131"/>
      <c r="F646" s="132">
        <f>F647</f>
        <v>1722</v>
      </c>
      <c r="G646" s="132">
        <f>G647</f>
        <v>1722</v>
      </c>
      <c r="H646" s="133">
        <f>H647</f>
        <v>1722</v>
      </c>
      <c r="I646" s="102"/>
    </row>
    <row r="647" spans="1:9" ht="14.1" customHeight="1">
      <c r="A647" s="130" t="s">
        <v>31</v>
      </c>
      <c r="B647" s="131" t="s">
        <v>311</v>
      </c>
      <c r="C647" s="131" t="s">
        <v>313</v>
      </c>
      <c r="D647" s="131" t="s">
        <v>30</v>
      </c>
      <c r="E647" s="131" t="s">
        <v>32</v>
      </c>
      <c r="F647" s="132">
        <v>1722</v>
      </c>
      <c r="G647" s="132">
        <v>1722</v>
      </c>
      <c r="H647" s="132">
        <v>1722</v>
      </c>
      <c r="I647" s="102">
        <v>1</v>
      </c>
    </row>
    <row r="648" spans="1:9" ht="24" customHeight="1">
      <c r="A648" s="137" t="s">
        <v>659</v>
      </c>
      <c r="B648" s="131" t="s">
        <v>311</v>
      </c>
      <c r="C648" s="131" t="s">
        <v>313</v>
      </c>
      <c r="D648" s="131" t="s">
        <v>1005</v>
      </c>
      <c r="E648" s="131"/>
      <c r="F648" s="132">
        <f>F649+F650</f>
        <v>0</v>
      </c>
      <c r="G648" s="132">
        <f>G649+G650</f>
        <v>0</v>
      </c>
      <c r="H648" s="133">
        <f>H649+H650</f>
        <v>0</v>
      </c>
      <c r="I648" s="102"/>
    </row>
    <row r="649" spans="1:9" ht="14.1" customHeight="1">
      <c r="A649" s="137" t="s">
        <v>41</v>
      </c>
      <c r="B649" s="138" t="s">
        <v>311</v>
      </c>
      <c r="C649" s="138" t="s">
        <v>313</v>
      </c>
      <c r="D649" s="138" t="s">
        <v>1005</v>
      </c>
      <c r="E649" s="138" t="s">
        <v>24</v>
      </c>
      <c r="F649" s="139">
        <v>0</v>
      </c>
      <c r="G649" s="139">
        <v>0</v>
      </c>
      <c r="H649" s="140">
        <v>0</v>
      </c>
      <c r="I649" s="103">
        <v>2</v>
      </c>
    </row>
    <row r="650" spans="1:9" ht="27" customHeight="1">
      <c r="A650" s="137" t="s">
        <v>62</v>
      </c>
      <c r="B650" s="138" t="s">
        <v>311</v>
      </c>
      <c r="C650" s="138" t="s">
        <v>313</v>
      </c>
      <c r="D650" s="138" t="s">
        <v>1005</v>
      </c>
      <c r="E650" s="138" t="s">
        <v>63</v>
      </c>
      <c r="F650" s="139">
        <v>0</v>
      </c>
      <c r="G650" s="139">
        <v>0</v>
      </c>
      <c r="H650" s="140">
        <v>0</v>
      </c>
      <c r="I650" s="103">
        <v>2</v>
      </c>
    </row>
    <row r="651" spans="1:9" ht="14.25" customHeight="1">
      <c r="A651" s="130" t="s">
        <v>360</v>
      </c>
      <c r="B651" s="131" t="s">
        <v>311</v>
      </c>
      <c r="C651" s="131" t="s">
        <v>313</v>
      </c>
      <c r="D651" s="131" t="s">
        <v>361</v>
      </c>
      <c r="E651" s="131"/>
      <c r="F651" s="132">
        <f>F652</f>
        <v>10</v>
      </c>
      <c r="G651" s="132">
        <f>G652</f>
        <v>10</v>
      </c>
      <c r="H651" s="132">
        <f>H652</f>
        <v>10</v>
      </c>
      <c r="I651" s="102"/>
    </row>
    <row r="652" spans="1:9" ht="14.25" customHeight="1">
      <c r="A652" s="130" t="s">
        <v>31</v>
      </c>
      <c r="B652" s="131" t="s">
        <v>311</v>
      </c>
      <c r="C652" s="131" t="s">
        <v>313</v>
      </c>
      <c r="D652" s="131" t="s">
        <v>361</v>
      </c>
      <c r="E652" s="131" t="s">
        <v>362</v>
      </c>
      <c r="F652" s="132">
        <v>10</v>
      </c>
      <c r="G652" s="132">
        <v>10</v>
      </c>
      <c r="H652" s="132">
        <v>10</v>
      </c>
      <c r="I652" s="102">
        <v>1</v>
      </c>
    </row>
    <row r="653" spans="1:9" s="105" customFormat="1" ht="15" customHeight="1">
      <c r="A653" s="127" t="s">
        <v>203</v>
      </c>
      <c r="B653" s="128" t="s">
        <v>311</v>
      </c>
      <c r="C653" s="128" t="s">
        <v>204</v>
      </c>
      <c r="D653" s="128"/>
      <c r="E653" s="128" t="s">
        <v>12</v>
      </c>
      <c r="F653" s="129">
        <f>F654+F691+F716+F721+F742+F758</f>
        <v>289121.5</v>
      </c>
      <c r="G653" s="129">
        <f>G654+G691+G716+G721+G742+G758</f>
        <v>275171.09999999998</v>
      </c>
      <c r="H653" s="129">
        <f>H654+H691+H716+H721+H742+H758</f>
        <v>276770.3</v>
      </c>
      <c r="I653" s="104"/>
    </row>
    <row r="654" spans="1:9" s="105" customFormat="1" ht="39.950000000000003" customHeight="1">
      <c r="A654" s="130" t="s">
        <v>1112</v>
      </c>
      <c r="B654" s="131" t="s">
        <v>311</v>
      </c>
      <c r="C654" s="131" t="s">
        <v>204</v>
      </c>
      <c r="D654" s="120" t="s">
        <v>588</v>
      </c>
      <c r="E654" s="131"/>
      <c r="F654" s="132">
        <f>F655+F660+F665+F670+F673+F678+F683+F688</f>
        <v>798.30000000000007</v>
      </c>
      <c r="G654" s="132">
        <f t="shared" ref="G654:H654" si="160">G655+G660+G665+G670+G673+G678+G683+G688</f>
        <v>332</v>
      </c>
      <c r="H654" s="132">
        <f t="shared" si="160"/>
        <v>145</v>
      </c>
      <c r="I654" s="102"/>
    </row>
    <row r="655" spans="1:9" s="105" customFormat="1" ht="14.1" customHeight="1">
      <c r="A655" s="130" t="s">
        <v>84</v>
      </c>
      <c r="B655" s="131" t="s">
        <v>311</v>
      </c>
      <c r="C655" s="131" t="s">
        <v>204</v>
      </c>
      <c r="D655" s="131" t="s">
        <v>593</v>
      </c>
      <c r="E655" s="131"/>
      <c r="F655" s="132">
        <f>F656+F658</f>
        <v>47.1</v>
      </c>
      <c r="G655" s="132">
        <f>G656+G658</f>
        <v>0</v>
      </c>
      <c r="H655" s="132">
        <f>H656+H658</f>
        <v>13.5</v>
      </c>
      <c r="I655" s="102"/>
    </row>
    <row r="656" spans="1:9" s="105" customFormat="1" ht="14.1" customHeight="1">
      <c r="A656" s="130" t="s">
        <v>73</v>
      </c>
      <c r="B656" s="131" t="s">
        <v>311</v>
      </c>
      <c r="C656" s="131" t="s">
        <v>204</v>
      </c>
      <c r="D656" s="131" t="s">
        <v>589</v>
      </c>
      <c r="E656" s="131"/>
      <c r="F656" s="132">
        <f>F657</f>
        <v>47.1</v>
      </c>
      <c r="G656" s="132">
        <f>G657</f>
        <v>0</v>
      </c>
      <c r="H656" s="132">
        <f>H657</f>
        <v>13.5</v>
      </c>
      <c r="I656" s="102"/>
    </row>
    <row r="657" spans="1:9" s="105" customFormat="1" ht="14.1" customHeight="1">
      <c r="A657" s="130" t="s">
        <v>41</v>
      </c>
      <c r="B657" s="131" t="s">
        <v>311</v>
      </c>
      <c r="C657" s="131" t="s">
        <v>204</v>
      </c>
      <c r="D657" s="131" t="s">
        <v>589</v>
      </c>
      <c r="E657" s="131" t="s">
        <v>24</v>
      </c>
      <c r="F657" s="132">
        <v>47.1</v>
      </c>
      <c r="G657" s="132">
        <v>0</v>
      </c>
      <c r="H657" s="132">
        <v>13.5</v>
      </c>
      <c r="I657" s="102">
        <v>1</v>
      </c>
    </row>
    <row r="658" spans="1:9" s="105" customFormat="1" ht="27" customHeight="1">
      <c r="A658" s="130" t="s">
        <v>600</v>
      </c>
      <c r="B658" s="131" t="s">
        <v>311</v>
      </c>
      <c r="C658" s="131" t="s">
        <v>204</v>
      </c>
      <c r="D658" s="131" t="s">
        <v>594</v>
      </c>
      <c r="E658" s="131"/>
      <c r="F658" s="132">
        <f>F659</f>
        <v>0</v>
      </c>
      <c r="G658" s="132">
        <f>G659</f>
        <v>0</v>
      </c>
      <c r="H658" s="132">
        <f>H659</f>
        <v>0</v>
      </c>
      <c r="I658" s="102"/>
    </row>
    <row r="659" spans="1:9" s="105" customFormat="1" ht="27" customHeight="1">
      <c r="A659" s="130" t="s">
        <v>62</v>
      </c>
      <c r="B659" s="131" t="s">
        <v>311</v>
      </c>
      <c r="C659" s="131" t="s">
        <v>204</v>
      </c>
      <c r="D659" s="131" t="s">
        <v>594</v>
      </c>
      <c r="E659" s="131" t="s">
        <v>63</v>
      </c>
      <c r="F659" s="132">
        <v>0</v>
      </c>
      <c r="G659" s="132">
        <v>0</v>
      </c>
      <c r="H659" s="132">
        <v>0</v>
      </c>
      <c r="I659" s="102">
        <v>1</v>
      </c>
    </row>
    <row r="660" spans="1:9" s="105" customFormat="1" ht="14.1" customHeight="1">
      <c r="A660" s="130" t="s">
        <v>85</v>
      </c>
      <c r="B660" s="131" t="s">
        <v>311</v>
      </c>
      <c r="C660" s="131" t="s">
        <v>204</v>
      </c>
      <c r="D660" s="131" t="s">
        <v>595</v>
      </c>
      <c r="E660" s="131"/>
      <c r="F660" s="132">
        <f>F661+F663</f>
        <v>150</v>
      </c>
      <c r="G660" s="132">
        <f>G661+G663</f>
        <v>200</v>
      </c>
      <c r="H660" s="132">
        <f>H661+H663</f>
        <v>0</v>
      </c>
      <c r="I660" s="102"/>
    </row>
    <row r="661" spans="1:9" s="105" customFormat="1" ht="14.1" customHeight="1">
      <c r="A661" s="130" t="s">
        <v>73</v>
      </c>
      <c r="B661" s="131" t="s">
        <v>311</v>
      </c>
      <c r="C661" s="131" t="s">
        <v>204</v>
      </c>
      <c r="D661" s="131" t="s">
        <v>590</v>
      </c>
      <c r="E661" s="131"/>
      <c r="F661" s="132">
        <f>F662</f>
        <v>100</v>
      </c>
      <c r="G661" s="132">
        <f>G662</f>
        <v>200</v>
      </c>
      <c r="H661" s="132">
        <f>H662</f>
        <v>0</v>
      </c>
      <c r="I661" s="102"/>
    </row>
    <row r="662" spans="1:9" s="105" customFormat="1" ht="14.1" customHeight="1">
      <c r="A662" s="130" t="s">
        <v>41</v>
      </c>
      <c r="B662" s="131" t="s">
        <v>311</v>
      </c>
      <c r="C662" s="131" t="s">
        <v>204</v>
      </c>
      <c r="D662" s="131" t="s">
        <v>590</v>
      </c>
      <c r="E662" s="131" t="s">
        <v>24</v>
      </c>
      <c r="F662" s="132">
        <v>100</v>
      </c>
      <c r="G662" s="132">
        <v>200</v>
      </c>
      <c r="H662" s="132">
        <v>0</v>
      </c>
      <c r="I662" s="102">
        <v>1</v>
      </c>
    </row>
    <row r="663" spans="1:9" s="105" customFormat="1" ht="27" customHeight="1">
      <c r="A663" s="130" t="s">
        <v>600</v>
      </c>
      <c r="B663" s="131" t="s">
        <v>311</v>
      </c>
      <c r="C663" s="131" t="s">
        <v>204</v>
      </c>
      <c r="D663" s="131" t="s">
        <v>596</v>
      </c>
      <c r="E663" s="131"/>
      <c r="F663" s="132">
        <f>F664</f>
        <v>50</v>
      </c>
      <c r="G663" s="132">
        <f>G664</f>
        <v>0</v>
      </c>
      <c r="H663" s="132">
        <f>H664</f>
        <v>0</v>
      </c>
      <c r="I663" s="102"/>
    </row>
    <row r="664" spans="1:9" s="105" customFormat="1" ht="27" customHeight="1">
      <c r="A664" s="130" t="s">
        <v>62</v>
      </c>
      <c r="B664" s="131" t="s">
        <v>311</v>
      </c>
      <c r="C664" s="131" t="s">
        <v>204</v>
      </c>
      <c r="D664" s="131" t="s">
        <v>596</v>
      </c>
      <c r="E664" s="131" t="s">
        <v>63</v>
      </c>
      <c r="F664" s="132">
        <v>50</v>
      </c>
      <c r="G664" s="132">
        <v>0</v>
      </c>
      <c r="H664" s="132">
        <v>0</v>
      </c>
      <c r="I664" s="102">
        <v>1</v>
      </c>
    </row>
    <row r="665" spans="1:9" s="105" customFormat="1" ht="14.1" customHeight="1">
      <c r="A665" s="130" t="s">
        <v>86</v>
      </c>
      <c r="B665" s="131" t="s">
        <v>311</v>
      </c>
      <c r="C665" s="131" t="s">
        <v>204</v>
      </c>
      <c r="D665" s="131" t="s">
        <v>597</v>
      </c>
      <c r="E665" s="131"/>
      <c r="F665" s="132">
        <f>F666+F668</f>
        <v>3</v>
      </c>
      <c r="G665" s="132">
        <f>G666+G668</f>
        <v>36</v>
      </c>
      <c r="H665" s="132">
        <f>H666+H668</f>
        <v>0</v>
      </c>
      <c r="I665" s="102"/>
    </row>
    <row r="666" spans="1:9" s="105" customFormat="1" ht="14.1" customHeight="1">
      <c r="A666" s="130" t="s">
        <v>73</v>
      </c>
      <c r="B666" s="131" t="s">
        <v>311</v>
      </c>
      <c r="C666" s="131" t="s">
        <v>204</v>
      </c>
      <c r="D666" s="131" t="s">
        <v>591</v>
      </c>
      <c r="E666" s="131"/>
      <c r="F666" s="132">
        <f>F667</f>
        <v>3</v>
      </c>
      <c r="G666" s="132">
        <f>G667</f>
        <v>36</v>
      </c>
      <c r="H666" s="132">
        <f>H667</f>
        <v>0</v>
      </c>
      <c r="I666" s="102"/>
    </row>
    <row r="667" spans="1:9" s="105" customFormat="1" ht="14.1" customHeight="1">
      <c r="A667" s="130" t="s">
        <v>41</v>
      </c>
      <c r="B667" s="131" t="s">
        <v>311</v>
      </c>
      <c r="C667" s="131" t="s">
        <v>204</v>
      </c>
      <c r="D667" s="131" t="s">
        <v>591</v>
      </c>
      <c r="E667" s="131" t="s">
        <v>24</v>
      </c>
      <c r="F667" s="132">
        <v>3</v>
      </c>
      <c r="G667" s="132">
        <v>36</v>
      </c>
      <c r="H667" s="132">
        <v>0</v>
      </c>
      <c r="I667" s="102">
        <v>1</v>
      </c>
    </row>
    <row r="668" spans="1:9" s="105" customFormat="1" ht="27" customHeight="1">
      <c r="A668" s="130" t="s">
        <v>600</v>
      </c>
      <c r="B668" s="131" t="s">
        <v>311</v>
      </c>
      <c r="C668" s="131" t="s">
        <v>204</v>
      </c>
      <c r="D668" s="131" t="s">
        <v>598</v>
      </c>
      <c r="E668" s="131"/>
      <c r="F668" s="132">
        <f>F669</f>
        <v>0</v>
      </c>
      <c r="G668" s="132">
        <f>G669</f>
        <v>0</v>
      </c>
      <c r="H668" s="132">
        <f>H669</f>
        <v>0</v>
      </c>
      <c r="I668" s="102"/>
    </row>
    <row r="669" spans="1:9" s="105" customFormat="1" ht="27" customHeight="1">
      <c r="A669" s="130" t="s">
        <v>62</v>
      </c>
      <c r="B669" s="131" t="s">
        <v>311</v>
      </c>
      <c r="C669" s="131" t="s">
        <v>204</v>
      </c>
      <c r="D669" s="131" t="s">
        <v>598</v>
      </c>
      <c r="E669" s="131" t="s">
        <v>63</v>
      </c>
      <c r="F669" s="132">
        <v>0</v>
      </c>
      <c r="G669" s="132">
        <v>0</v>
      </c>
      <c r="H669" s="132">
        <v>0</v>
      </c>
      <c r="I669" s="102">
        <v>1</v>
      </c>
    </row>
    <row r="670" spans="1:9" s="105" customFormat="1" ht="14.1" customHeight="1">
      <c r="A670" s="130" t="s">
        <v>87</v>
      </c>
      <c r="B670" s="131" t="s">
        <v>311</v>
      </c>
      <c r="C670" s="131" t="s">
        <v>204</v>
      </c>
      <c r="D670" s="131" t="s">
        <v>599</v>
      </c>
      <c r="E670" s="131"/>
      <c r="F670" s="132">
        <f t="shared" ref="F670:H671" si="161">F671</f>
        <v>100</v>
      </c>
      <c r="G670" s="132">
        <f t="shared" si="161"/>
        <v>0</v>
      </c>
      <c r="H670" s="132">
        <f t="shared" si="161"/>
        <v>50</v>
      </c>
      <c r="I670" s="102"/>
    </row>
    <row r="671" spans="1:9" s="105" customFormat="1" ht="14.1" customHeight="1">
      <c r="A671" s="130" t="s">
        <v>73</v>
      </c>
      <c r="B671" s="131" t="s">
        <v>311</v>
      </c>
      <c r="C671" s="131" t="s">
        <v>204</v>
      </c>
      <c r="D671" s="131" t="s">
        <v>592</v>
      </c>
      <c r="E671" s="131"/>
      <c r="F671" s="132">
        <f t="shared" si="161"/>
        <v>100</v>
      </c>
      <c r="G671" s="132">
        <f t="shared" si="161"/>
        <v>0</v>
      </c>
      <c r="H671" s="132">
        <f t="shared" si="161"/>
        <v>50</v>
      </c>
      <c r="I671" s="102"/>
    </row>
    <row r="672" spans="1:9" s="105" customFormat="1" ht="14.1" customHeight="1">
      <c r="A672" s="130" t="s">
        <v>41</v>
      </c>
      <c r="B672" s="131" t="s">
        <v>311</v>
      </c>
      <c r="C672" s="131" t="s">
        <v>204</v>
      </c>
      <c r="D672" s="131" t="s">
        <v>592</v>
      </c>
      <c r="E672" s="131" t="s">
        <v>24</v>
      </c>
      <c r="F672" s="132">
        <v>100</v>
      </c>
      <c r="G672" s="132">
        <v>0</v>
      </c>
      <c r="H672" s="132">
        <v>50</v>
      </c>
      <c r="I672" s="102">
        <v>1</v>
      </c>
    </row>
    <row r="673" spans="1:9" s="105" customFormat="1" ht="14.1" customHeight="1">
      <c r="A673" s="130" t="s">
        <v>1128</v>
      </c>
      <c r="B673" s="131" t="s">
        <v>311</v>
      </c>
      <c r="C673" s="131" t="s">
        <v>204</v>
      </c>
      <c r="D673" s="131" t="s">
        <v>601</v>
      </c>
      <c r="E673" s="131"/>
      <c r="F673" s="132">
        <f>F674+F676</f>
        <v>15.6</v>
      </c>
      <c r="G673" s="132">
        <f>G674+G676</f>
        <v>31.2</v>
      </c>
      <c r="H673" s="132">
        <f>H674+H676</f>
        <v>3.5</v>
      </c>
      <c r="I673" s="102"/>
    </row>
    <row r="674" spans="1:9" s="105" customFormat="1" ht="14.1" customHeight="1">
      <c r="A674" s="130" t="s">
        <v>73</v>
      </c>
      <c r="B674" s="131" t="s">
        <v>311</v>
      </c>
      <c r="C674" s="131" t="s">
        <v>204</v>
      </c>
      <c r="D674" s="131" t="s">
        <v>602</v>
      </c>
      <c r="E674" s="131"/>
      <c r="F674" s="132">
        <f>F675</f>
        <v>11.7</v>
      </c>
      <c r="G674" s="132">
        <f>G675</f>
        <v>23.4</v>
      </c>
      <c r="H674" s="132">
        <f>H675</f>
        <v>3.5</v>
      </c>
      <c r="I674" s="102"/>
    </row>
    <row r="675" spans="1:9" s="105" customFormat="1" ht="14.1" customHeight="1">
      <c r="A675" s="130" t="s">
        <v>41</v>
      </c>
      <c r="B675" s="131" t="s">
        <v>311</v>
      </c>
      <c r="C675" s="131" t="s">
        <v>204</v>
      </c>
      <c r="D675" s="131" t="s">
        <v>602</v>
      </c>
      <c r="E675" s="131" t="s">
        <v>24</v>
      </c>
      <c r="F675" s="132">
        <v>11.7</v>
      </c>
      <c r="G675" s="132">
        <v>23.4</v>
      </c>
      <c r="H675" s="132">
        <v>3.5</v>
      </c>
      <c r="I675" s="102">
        <v>1</v>
      </c>
    </row>
    <row r="676" spans="1:9" s="105" customFormat="1" ht="27" customHeight="1">
      <c r="A676" s="130" t="s">
        <v>600</v>
      </c>
      <c r="B676" s="131" t="s">
        <v>311</v>
      </c>
      <c r="C676" s="131" t="s">
        <v>204</v>
      </c>
      <c r="D676" s="131" t="s">
        <v>603</v>
      </c>
      <c r="E676" s="131"/>
      <c r="F676" s="132">
        <f>F677</f>
        <v>3.9</v>
      </c>
      <c r="G676" s="132">
        <f>G677</f>
        <v>7.8</v>
      </c>
      <c r="H676" s="132">
        <f>H677</f>
        <v>0</v>
      </c>
      <c r="I676" s="102"/>
    </row>
    <row r="677" spans="1:9" s="105" customFormat="1" ht="13.5" customHeight="1">
      <c r="A677" s="130" t="s">
        <v>62</v>
      </c>
      <c r="B677" s="131" t="s">
        <v>311</v>
      </c>
      <c r="C677" s="131" t="s">
        <v>204</v>
      </c>
      <c r="D677" s="131" t="s">
        <v>603</v>
      </c>
      <c r="E677" s="131" t="s">
        <v>63</v>
      </c>
      <c r="F677" s="132">
        <v>3.9</v>
      </c>
      <c r="G677" s="132">
        <v>7.8</v>
      </c>
      <c r="H677" s="132">
        <v>0</v>
      </c>
      <c r="I677" s="102">
        <v>1</v>
      </c>
    </row>
    <row r="678" spans="1:9" s="105" customFormat="1" ht="27.75" customHeight="1">
      <c r="A678" s="130" t="s">
        <v>585</v>
      </c>
      <c r="B678" s="131" t="s">
        <v>311</v>
      </c>
      <c r="C678" s="131" t="s">
        <v>204</v>
      </c>
      <c r="D678" s="131" t="s">
        <v>604</v>
      </c>
      <c r="E678" s="131"/>
      <c r="F678" s="132">
        <f>F679+F681</f>
        <v>450</v>
      </c>
      <c r="G678" s="132">
        <f>G679+G681</f>
        <v>0</v>
      </c>
      <c r="H678" s="132">
        <f>H679+H681</f>
        <v>0</v>
      </c>
      <c r="I678" s="102"/>
    </row>
    <row r="679" spans="1:9" s="105" customFormat="1" ht="15" customHeight="1">
      <c r="A679" s="130" t="s">
        <v>73</v>
      </c>
      <c r="B679" s="131" t="s">
        <v>311</v>
      </c>
      <c r="C679" s="131" t="s">
        <v>204</v>
      </c>
      <c r="D679" s="131" t="s">
        <v>605</v>
      </c>
      <c r="E679" s="131"/>
      <c r="F679" s="132">
        <f>F680</f>
        <v>450</v>
      </c>
      <c r="G679" s="132">
        <f>G680</f>
        <v>0</v>
      </c>
      <c r="H679" s="132">
        <f>H680</f>
        <v>0</v>
      </c>
      <c r="I679" s="102"/>
    </row>
    <row r="680" spans="1:9" s="105" customFormat="1" ht="15" customHeight="1">
      <c r="A680" s="130" t="s">
        <v>41</v>
      </c>
      <c r="B680" s="131" t="s">
        <v>311</v>
      </c>
      <c r="C680" s="131" t="s">
        <v>204</v>
      </c>
      <c r="D680" s="131" t="s">
        <v>605</v>
      </c>
      <c r="E680" s="131" t="s">
        <v>24</v>
      </c>
      <c r="F680" s="132">
        <v>450</v>
      </c>
      <c r="G680" s="132">
        <v>0</v>
      </c>
      <c r="H680" s="132">
        <v>0</v>
      </c>
      <c r="I680" s="102">
        <v>1</v>
      </c>
    </row>
    <row r="681" spans="1:9" s="105" customFormat="1" ht="12.75" customHeight="1">
      <c r="A681" s="130" t="s">
        <v>600</v>
      </c>
      <c r="B681" s="131" t="s">
        <v>311</v>
      </c>
      <c r="C681" s="131" t="s">
        <v>204</v>
      </c>
      <c r="D681" s="131" t="s">
        <v>606</v>
      </c>
      <c r="E681" s="131"/>
      <c r="F681" s="132">
        <f>F682</f>
        <v>0</v>
      </c>
      <c r="G681" s="132">
        <f>G682</f>
        <v>0</v>
      </c>
      <c r="H681" s="132">
        <f>H682</f>
        <v>0</v>
      </c>
      <c r="I681" s="102"/>
    </row>
    <row r="682" spans="1:9" s="105" customFormat="1" ht="12.75" customHeight="1">
      <c r="A682" s="130" t="s">
        <v>62</v>
      </c>
      <c r="B682" s="131" t="s">
        <v>311</v>
      </c>
      <c r="C682" s="131" t="s">
        <v>204</v>
      </c>
      <c r="D682" s="131" t="s">
        <v>606</v>
      </c>
      <c r="E682" s="131" t="s">
        <v>63</v>
      </c>
      <c r="F682" s="132">
        <v>0</v>
      </c>
      <c r="G682" s="132">
        <v>0</v>
      </c>
      <c r="H682" s="132">
        <v>0</v>
      </c>
      <c r="I682" s="102">
        <v>1</v>
      </c>
    </row>
    <row r="683" spans="1:9" s="105" customFormat="1" ht="14.1" customHeight="1">
      <c r="A683" s="130" t="s">
        <v>586</v>
      </c>
      <c r="B683" s="131" t="s">
        <v>311</v>
      </c>
      <c r="C683" s="131" t="s">
        <v>204</v>
      </c>
      <c r="D683" s="131" t="s">
        <v>607</v>
      </c>
      <c r="E683" s="131"/>
      <c r="F683" s="132">
        <f>F684+F686</f>
        <v>31.2</v>
      </c>
      <c r="G683" s="132">
        <f>G684+G686</f>
        <v>46.8</v>
      </c>
      <c r="H683" s="132">
        <f>H684+H686</f>
        <v>78</v>
      </c>
      <c r="I683" s="102"/>
    </row>
    <row r="684" spans="1:9" s="105" customFormat="1" ht="14.1" customHeight="1">
      <c r="A684" s="130" t="s">
        <v>73</v>
      </c>
      <c r="B684" s="131" t="s">
        <v>311</v>
      </c>
      <c r="C684" s="131" t="s">
        <v>204</v>
      </c>
      <c r="D684" s="131" t="s">
        <v>608</v>
      </c>
      <c r="E684" s="131"/>
      <c r="F684" s="132">
        <f>F685</f>
        <v>23.4</v>
      </c>
      <c r="G684" s="132">
        <f>G685</f>
        <v>46.8</v>
      </c>
      <c r="H684" s="132">
        <f>H685</f>
        <v>78</v>
      </c>
      <c r="I684" s="102"/>
    </row>
    <row r="685" spans="1:9" s="105" customFormat="1" ht="14.1" customHeight="1">
      <c r="A685" s="130" t="s">
        <v>41</v>
      </c>
      <c r="B685" s="131" t="s">
        <v>311</v>
      </c>
      <c r="C685" s="131" t="s">
        <v>204</v>
      </c>
      <c r="D685" s="131" t="s">
        <v>608</v>
      </c>
      <c r="E685" s="131" t="s">
        <v>24</v>
      </c>
      <c r="F685" s="132">
        <v>23.4</v>
      </c>
      <c r="G685" s="132">
        <v>46.8</v>
      </c>
      <c r="H685" s="132">
        <v>78</v>
      </c>
      <c r="I685" s="102">
        <v>1</v>
      </c>
    </row>
    <row r="686" spans="1:9" s="105" customFormat="1" ht="12.75" customHeight="1">
      <c r="A686" s="130" t="s">
        <v>600</v>
      </c>
      <c r="B686" s="131" t="s">
        <v>311</v>
      </c>
      <c r="C686" s="131" t="s">
        <v>204</v>
      </c>
      <c r="D686" s="131" t="s">
        <v>609</v>
      </c>
      <c r="E686" s="131"/>
      <c r="F686" s="132">
        <f>F687</f>
        <v>7.8</v>
      </c>
      <c r="G686" s="132">
        <f>G687</f>
        <v>0</v>
      </c>
      <c r="H686" s="132">
        <f>H687</f>
        <v>0</v>
      </c>
      <c r="I686" s="102"/>
    </row>
    <row r="687" spans="1:9" s="105" customFormat="1" ht="12.75" customHeight="1">
      <c r="A687" s="130" t="s">
        <v>62</v>
      </c>
      <c r="B687" s="131" t="s">
        <v>311</v>
      </c>
      <c r="C687" s="131" t="s">
        <v>204</v>
      </c>
      <c r="D687" s="131" t="s">
        <v>609</v>
      </c>
      <c r="E687" s="131" t="s">
        <v>63</v>
      </c>
      <c r="F687" s="132">
        <v>7.8</v>
      </c>
      <c r="G687" s="132">
        <v>0</v>
      </c>
      <c r="H687" s="132">
        <v>0</v>
      </c>
      <c r="I687" s="102">
        <v>1</v>
      </c>
    </row>
    <row r="688" spans="1:9" s="105" customFormat="1" ht="13.5" customHeight="1">
      <c r="A688" s="130" t="s">
        <v>1129</v>
      </c>
      <c r="B688" s="131" t="s">
        <v>311</v>
      </c>
      <c r="C688" s="131" t="s">
        <v>204</v>
      </c>
      <c r="D688" s="131" t="s">
        <v>1130</v>
      </c>
      <c r="E688" s="131"/>
      <c r="F688" s="132">
        <f>F689</f>
        <v>1.4</v>
      </c>
      <c r="G688" s="132">
        <f t="shared" ref="G688:H689" si="162">G689</f>
        <v>18</v>
      </c>
      <c r="H688" s="132">
        <f t="shared" si="162"/>
        <v>0</v>
      </c>
      <c r="I688" s="102"/>
    </row>
    <row r="689" spans="1:9" s="105" customFormat="1" ht="13.5" customHeight="1">
      <c r="A689" s="130" t="s">
        <v>73</v>
      </c>
      <c r="B689" s="131" t="s">
        <v>311</v>
      </c>
      <c r="C689" s="131" t="s">
        <v>204</v>
      </c>
      <c r="D689" s="131" t="s">
        <v>1131</v>
      </c>
      <c r="E689" s="131"/>
      <c r="F689" s="132">
        <f>F690</f>
        <v>1.4</v>
      </c>
      <c r="G689" s="132">
        <f t="shared" si="162"/>
        <v>18</v>
      </c>
      <c r="H689" s="132">
        <f t="shared" si="162"/>
        <v>0</v>
      </c>
      <c r="I689" s="102"/>
    </row>
    <row r="690" spans="1:9" s="105" customFormat="1" ht="13.5" customHeight="1">
      <c r="A690" s="130" t="s">
        <v>41</v>
      </c>
      <c r="B690" s="131" t="s">
        <v>311</v>
      </c>
      <c r="C690" s="131" t="s">
        <v>204</v>
      </c>
      <c r="D690" s="131" t="s">
        <v>1131</v>
      </c>
      <c r="E690" s="131" t="s">
        <v>24</v>
      </c>
      <c r="F690" s="132">
        <v>1.4</v>
      </c>
      <c r="G690" s="132">
        <v>18</v>
      </c>
      <c r="H690" s="132">
        <v>0</v>
      </c>
      <c r="I690" s="102">
        <v>1</v>
      </c>
    </row>
    <row r="691" spans="1:9" s="105" customFormat="1" ht="39.950000000000003" customHeight="1">
      <c r="A691" s="130" t="s">
        <v>749</v>
      </c>
      <c r="B691" s="131" t="s">
        <v>311</v>
      </c>
      <c r="C691" s="131" t="s">
        <v>204</v>
      </c>
      <c r="D691" s="120" t="s">
        <v>314</v>
      </c>
      <c r="E691" s="131"/>
      <c r="F691" s="132">
        <f>F692+F706</f>
        <v>2720</v>
      </c>
      <c r="G691" s="132">
        <f>G692+G706</f>
        <v>0</v>
      </c>
      <c r="H691" s="132">
        <f>H692+H706</f>
        <v>0</v>
      </c>
      <c r="I691" s="102"/>
    </row>
    <row r="692" spans="1:9" s="105" customFormat="1" ht="14.1" customHeight="1">
      <c r="A692" s="130" t="s">
        <v>315</v>
      </c>
      <c r="B692" s="131" t="s">
        <v>311</v>
      </c>
      <c r="C692" s="131" t="s">
        <v>204</v>
      </c>
      <c r="D692" s="131" t="s">
        <v>316</v>
      </c>
      <c r="E692" s="131"/>
      <c r="F692" s="132">
        <f>F693+F695+ F697+F700+F703</f>
        <v>500</v>
      </c>
      <c r="G692" s="132">
        <f t="shared" ref="G692:H692" si="163">G693+G695+ G697+G700+G703</f>
        <v>0</v>
      </c>
      <c r="H692" s="132">
        <f t="shared" si="163"/>
        <v>0</v>
      </c>
      <c r="I692" s="104"/>
    </row>
    <row r="693" spans="1:9" s="105" customFormat="1" ht="13.5" customHeight="1">
      <c r="A693" s="130" t="s">
        <v>73</v>
      </c>
      <c r="B693" s="131" t="s">
        <v>311</v>
      </c>
      <c r="C693" s="131" t="s">
        <v>204</v>
      </c>
      <c r="D693" s="131" t="s">
        <v>317</v>
      </c>
      <c r="E693" s="131"/>
      <c r="F693" s="132">
        <f>F694</f>
        <v>500</v>
      </c>
      <c r="G693" s="132">
        <f>G694</f>
        <v>0</v>
      </c>
      <c r="H693" s="133">
        <f>H694</f>
        <v>0</v>
      </c>
      <c r="I693" s="104"/>
    </row>
    <row r="694" spans="1:9" s="105" customFormat="1" ht="24.75" customHeight="1">
      <c r="A694" s="130" t="s">
        <v>124</v>
      </c>
      <c r="B694" s="131" t="s">
        <v>311</v>
      </c>
      <c r="C694" s="131" t="s">
        <v>204</v>
      </c>
      <c r="D694" s="131" t="s">
        <v>317</v>
      </c>
      <c r="E694" s="131" t="s">
        <v>24</v>
      </c>
      <c r="F694" s="132">
        <v>500</v>
      </c>
      <c r="G694" s="132">
        <v>0</v>
      </c>
      <c r="H694" s="133">
        <v>0</v>
      </c>
      <c r="I694" s="102">
        <v>1</v>
      </c>
    </row>
    <row r="695" spans="1:9" s="105" customFormat="1" ht="25.5" customHeight="1">
      <c r="A695" s="130" t="s">
        <v>600</v>
      </c>
      <c r="B695" s="131" t="s">
        <v>311</v>
      </c>
      <c r="C695" s="131" t="s">
        <v>204</v>
      </c>
      <c r="D695" s="131" t="s">
        <v>611</v>
      </c>
      <c r="E695" s="131"/>
      <c r="F695" s="132">
        <f>F696</f>
        <v>0</v>
      </c>
      <c r="G695" s="132">
        <f>G696</f>
        <v>0</v>
      </c>
      <c r="H695" s="133">
        <f>H696</f>
        <v>0</v>
      </c>
      <c r="I695" s="102"/>
    </row>
    <row r="696" spans="1:9" s="105" customFormat="1" ht="27" customHeight="1">
      <c r="A696" s="130" t="s">
        <v>62</v>
      </c>
      <c r="B696" s="131" t="s">
        <v>311</v>
      </c>
      <c r="C696" s="131" t="s">
        <v>204</v>
      </c>
      <c r="D696" s="131" t="s">
        <v>611</v>
      </c>
      <c r="E696" s="131" t="s">
        <v>63</v>
      </c>
      <c r="F696" s="132">
        <v>0</v>
      </c>
      <c r="G696" s="132">
        <v>0</v>
      </c>
      <c r="H696" s="133">
        <v>0</v>
      </c>
      <c r="I696" s="102">
        <v>1</v>
      </c>
    </row>
    <row r="697" spans="1:9" s="105" customFormat="1" ht="13.5" hidden="1" customHeight="1">
      <c r="A697" s="137" t="s">
        <v>363</v>
      </c>
      <c r="B697" s="131" t="s">
        <v>311</v>
      </c>
      <c r="C697" s="131" t="s">
        <v>204</v>
      </c>
      <c r="D697" s="131" t="s">
        <v>660</v>
      </c>
      <c r="E697" s="131"/>
      <c r="F697" s="132">
        <f>F698+F699</f>
        <v>0</v>
      </c>
      <c r="G697" s="132">
        <f>SUM(G698:G699)</f>
        <v>0</v>
      </c>
      <c r="H697" s="133">
        <f>SUM(H698:H699)</f>
        <v>0</v>
      </c>
      <c r="I697" s="104"/>
    </row>
    <row r="698" spans="1:9" s="105" customFormat="1" ht="26.25" hidden="1" customHeight="1">
      <c r="A698" s="137" t="s">
        <v>125</v>
      </c>
      <c r="B698" s="138" t="s">
        <v>311</v>
      </c>
      <c r="C698" s="138" t="s">
        <v>204</v>
      </c>
      <c r="D698" s="138" t="s">
        <v>660</v>
      </c>
      <c r="E698" s="138" t="s">
        <v>24</v>
      </c>
      <c r="F698" s="139">
        <v>0</v>
      </c>
      <c r="G698" s="139">
        <v>0</v>
      </c>
      <c r="H698" s="139">
        <v>0</v>
      </c>
      <c r="I698" s="103">
        <v>2</v>
      </c>
    </row>
    <row r="699" spans="1:9" s="105" customFormat="1" ht="25.5" hidden="1" customHeight="1">
      <c r="A699" s="130" t="s">
        <v>124</v>
      </c>
      <c r="B699" s="131" t="s">
        <v>311</v>
      </c>
      <c r="C699" s="131" t="s">
        <v>204</v>
      </c>
      <c r="D699" s="131" t="s">
        <v>364</v>
      </c>
      <c r="E699" s="131" t="s">
        <v>24</v>
      </c>
      <c r="F699" s="132">
        <v>0</v>
      </c>
      <c r="G699" s="132">
        <v>0</v>
      </c>
      <c r="H699" s="132">
        <v>0</v>
      </c>
      <c r="I699" s="102">
        <v>1</v>
      </c>
    </row>
    <row r="700" spans="1:9" s="105" customFormat="1" ht="13.5" hidden="1" customHeight="1">
      <c r="A700" s="137" t="s">
        <v>365</v>
      </c>
      <c r="B700" s="131" t="s">
        <v>311</v>
      </c>
      <c r="C700" s="131" t="s">
        <v>204</v>
      </c>
      <c r="D700" s="131" t="s">
        <v>938</v>
      </c>
      <c r="E700" s="131"/>
      <c r="F700" s="132">
        <f>F701+F702</f>
        <v>0</v>
      </c>
      <c r="G700" s="132">
        <f>G701+G702</f>
        <v>0</v>
      </c>
      <c r="H700" s="132">
        <f>H701+H702</f>
        <v>0</v>
      </c>
      <c r="I700" s="102"/>
    </row>
    <row r="701" spans="1:9" s="105" customFormat="1" ht="27" hidden="1" customHeight="1">
      <c r="A701" s="137" t="s">
        <v>125</v>
      </c>
      <c r="B701" s="138" t="s">
        <v>311</v>
      </c>
      <c r="C701" s="138" t="s">
        <v>204</v>
      </c>
      <c r="D701" s="138" t="s">
        <v>938</v>
      </c>
      <c r="E701" s="138" t="s">
        <v>24</v>
      </c>
      <c r="F701" s="139">
        <v>0</v>
      </c>
      <c r="G701" s="139">
        <v>0</v>
      </c>
      <c r="H701" s="140">
        <v>0</v>
      </c>
      <c r="I701" s="103">
        <v>2</v>
      </c>
    </row>
    <row r="702" spans="1:9" s="105" customFormat="1" ht="27" hidden="1" customHeight="1">
      <c r="A702" s="130" t="s">
        <v>124</v>
      </c>
      <c r="B702" s="131" t="s">
        <v>311</v>
      </c>
      <c r="C702" s="131" t="s">
        <v>204</v>
      </c>
      <c r="D702" s="131" t="s">
        <v>366</v>
      </c>
      <c r="E702" s="131" t="s">
        <v>24</v>
      </c>
      <c r="F702" s="132">
        <v>0</v>
      </c>
      <c r="G702" s="132"/>
      <c r="H702" s="133">
        <v>0</v>
      </c>
      <c r="I702" s="102">
        <v>1</v>
      </c>
    </row>
    <row r="703" spans="1:9" s="105" customFormat="1" ht="13.5" hidden="1" customHeight="1">
      <c r="A703" s="137" t="s">
        <v>731</v>
      </c>
      <c r="B703" s="131" t="s">
        <v>311</v>
      </c>
      <c r="C703" s="131" t="s">
        <v>204</v>
      </c>
      <c r="D703" s="131" t="s">
        <v>888</v>
      </c>
      <c r="E703" s="131"/>
      <c r="F703" s="132">
        <f>F704+F705</f>
        <v>0</v>
      </c>
      <c r="G703" s="132">
        <f t="shared" ref="G703:H703" si="164">G704+G705</f>
        <v>0</v>
      </c>
      <c r="H703" s="132">
        <f t="shared" si="164"/>
        <v>0</v>
      </c>
      <c r="I703" s="102"/>
    </row>
    <row r="704" spans="1:9" s="105" customFormat="1" ht="27" hidden="1" customHeight="1">
      <c r="A704" s="137" t="s">
        <v>125</v>
      </c>
      <c r="B704" s="138" t="s">
        <v>311</v>
      </c>
      <c r="C704" s="138" t="s">
        <v>204</v>
      </c>
      <c r="D704" s="138" t="s">
        <v>888</v>
      </c>
      <c r="E704" s="138" t="s">
        <v>24</v>
      </c>
      <c r="F704" s="139">
        <v>0</v>
      </c>
      <c r="G704" s="139">
        <v>0</v>
      </c>
      <c r="H704" s="140">
        <v>0</v>
      </c>
      <c r="I704" s="103">
        <v>2</v>
      </c>
    </row>
    <row r="705" spans="1:11" s="105" customFormat="1" ht="27" hidden="1" customHeight="1">
      <c r="A705" s="130" t="s">
        <v>124</v>
      </c>
      <c r="B705" s="131" t="s">
        <v>311</v>
      </c>
      <c r="C705" s="131" t="s">
        <v>204</v>
      </c>
      <c r="D705" s="131" t="s">
        <v>319</v>
      </c>
      <c r="E705" s="131" t="s">
        <v>24</v>
      </c>
      <c r="F705" s="132">
        <v>0</v>
      </c>
      <c r="G705" s="132">
        <v>0</v>
      </c>
      <c r="H705" s="133">
        <v>0</v>
      </c>
      <c r="I705" s="102">
        <v>1</v>
      </c>
    </row>
    <row r="706" spans="1:11" s="105" customFormat="1" ht="27" customHeight="1">
      <c r="A706" s="137" t="s">
        <v>1133</v>
      </c>
      <c r="B706" s="131" t="s">
        <v>311</v>
      </c>
      <c r="C706" s="131" t="s">
        <v>204</v>
      </c>
      <c r="D706" s="131" t="s">
        <v>369</v>
      </c>
      <c r="E706" s="131"/>
      <c r="F706" s="132">
        <f>F707+F710+F713</f>
        <v>2220</v>
      </c>
      <c r="G706" s="132">
        <f>G707</f>
        <v>0</v>
      </c>
      <c r="H706" s="132">
        <f>H707</f>
        <v>0</v>
      </c>
      <c r="I706" s="102"/>
    </row>
    <row r="707" spans="1:11" s="105" customFormat="1" ht="39" customHeight="1">
      <c r="A707" s="137" t="s">
        <v>1146</v>
      </c>
      <c r="B707" s="131" t="s">
        <v>311</v>
      </c>
      <c r="C707" s="131" t="s">
        <v>204</v>
      </c>
      <c r="D707" s="131" t="s">
        <v>1135</v>
      </c>
      <c r="E707" s="131"/>
      <c r="F707" s="132">
        <f>F708+F709</f>
        <v>1120</v>
      </c>
      <c r="G707" s="132">
        <f>G708+G709</f>
        <v>0</v>
      </c>
      <c r="H707" s="132">
        <f>H708+H709</f>
        <v>0</v>
      </c>
      <c r="I707" s="102"/>
    </row>
    <row r="708" spans="1:11" s="105" customFormat="1" ht="27" customHeight="1">
      <c r="A708" s="137" t="s">
        <v>125</v>
      </c>
      <c r="B708" s="138" t="s">
        <v>311</v>
      </c>
      <c r="C708" s="138" t="s">
        <v>204</v>
      </c>
      <c r="D708" s="138" t="s">
        <v>1134</v>
      </c>
      <c r="E708" s="138" t="s">
        <v>63</v>
      </c>
      <c r="F708" s="139">
        <v>1000</v>
      </c>
      <c r="G708" s="139">
        <v>0</v>
      </c>
      <c r="H708" s="140">
        <v>0</v>
      </c>
      <c r="I708" s="103">
        <v>2</v>
      </c>
    </row>
    <row r="709" spans="1:11" s="105" customFormat="1" ht="27" customHeight="1">
      <c r="A709" s="130" t="s">
        <v>124</v>
      </c>
      <c r="B709" s="131" t="s">
        <v>311</v>
      </c>
      <c r="C709" s="131" t="s">
        <v>204</v>
      </c>
      <c r="D709" s="131" t="s">
        <v>1136</v>
      </c>
      <c r="E709" s="131" t="s">
        <v>63</v>
      </c>
      <c r="F709" s="132">
        <v>120</v>
      </c>
      <c r="G709" s="132">
        <v>0</v>
      </c>
      <c r="H709" s="133">
        <v>0</v>
      </c>
      <c r="I709" s="102">
        <v>1</v>
      </c>
    </row>
    <row r="710" spans="1:11" s="105" customFormat="1" ht="14.25" customHeight="1">
      <c r="A710" s="137" t="s">
        <v>1145</v>
      </c>
      <c r="B710" s="131" t="s">
        <v>311</v>
      </c>
      <c r="C710" s="131" t="s">
        <v>204</v>
      </c>
      <c r="D710" s="131" t="s">
        <v>1138</v>
      </c>
      <c r="E710" s="131"/>
      <c r="F710" s="132">
        <f>F711+F712</f>
        <v>550</v>
      </c>
      <c r="G710" s="132">
        <f>G711+G712</f>
        <v>0</v>
      </c>
      <c r="H710" s="132">
        <f>H711+H712</f>
        <v>0</v>
      </c>
      <c r="I710" s="104"/>
    </row>
    <row r="711" spans="1:11" s="105" customFormat="1" ht="26.25" customHeight="1">
      <c r="A711" s="137" t="s">
        <v>125</v>
      </c>
      <c r="B711" s="138" t="s">
        <v>311</v>
      </c>
      <c r="C711" s="138" t="s">
        <v>204</v>
      </c>
      <c r="D711" s="138" t="s">
        <v>1139</v>
      </c>
      <c r="E711" s="138" t="s">
        <v>24</v>
      </c>
      <c r="F711" s="139">
        <v>500</v>
      </c>
      <c r="G711" s="139">
        <v>0</v>
      </c>
      <c r="H711" s="139">
        <v>0</v>
      </c>
      <c r="I711" s="103">
        <v>2</v>
      </c>
      <c r="K711" s="110"/>
    </row>
    <row r="712" spans="1:11" s="105" customFormat="1" ht="26.25" customHeight="1">
      <c r="A712" s="130" t="s">
        <v>124</v>
      </c>
      <c r="B712" s="131" t="s">
        <v>311</v>
      </c>
      <c r="C712" s="131" t="s">
        <v>204</v>
      </c>
      <c r="D712" s="131" t="s">
        <v>1140</v>
      </c>
      <c r="E712" s="131" t="s">
        <v>24</v>
      </c>
      <c r="F712" s="132">
        <v>50</v>
      </c>
      <c r="G712" s="132">
        <v>0</v>
      </c>
      <c r="H712" s="132">
        <v>0</v>
      </c>
      <c r="I712" s="102">
        <v>1</v>
      </c>
    </row>
    <row r="713" spans="1:11" s="105" customFormat="1" ht="14.25" customHeight="1">
      <c r="A713" s="137" t="s">
        <v>1147</v>
      </c>
      <c r="B713" s="131" t="s">
        <v>311</v>
      </c>
      <c r="C713" s="131" t="s">
        <v>204</v>
      </c>
      <c r="D713" s="131" t="s">
        <v>1141</v>
      </c>
      <c r="E713" s="131"/>
      <c r="F713" s="132">
        <f>F714+F715</f>
        <v>550</v>
      </c>
      <c r="G713" s="132">
        <f>G714+G715</f>
        <v>0</v>
      </c>
      <c r="H713" s="132">
        <f>H714+H715</f>
        <v>0</v>
      </c>
      <c r="I713" s="104"/>
    </row>
    <row r="714" spans="1:11" s="105" customFormat="1" ht="27" customHeight="1">
      <c r="A714" s="137" t="s">
        <v>125</v>
      </c>
      <c r="B714" s="138" t="s">
        <v>311</v>
      </c>
      <c r="C714" s="138" t="s">
        <v>204</v>
      </c>
      <c r="D714" s="138" t="s">
        <v>1142</v>
      </c>
      <c r="E714" s="138" t="s">
        <v>24</v>
      </c>
      <c r="F714" s="139">
        <v>200</v>
      </c>
      <c r="G714" s="139">
        <v>0</v>
      </c>
      <c r="H714" s="139">
        <v>0</v>
      </c>
      <c r="I714" s="103">
        <v>2</v>
      </c>
    </row>
    <row r="715" spans="1:11" s="105" customFormat="1" ht="27" customHeight="1">
      <c r="A715" s="130" t="s">
        <v>124</v>
      </c>
      <c r="B715" s="131" t="s">
        <v>311</v>
      </c>
      <c r="C715" s="131" t="s">
        <v>204</v>
      </c>
      <c r="D715" s="131" t="s">
        <v>1143</v>
      </c>
      <c r="E715" s="131" t="s">
        <v>24</v>
      </c>
      <c r="F715" s="132">
        <v>350</v>
      </c>
      <c r="G715" s="132">
        <v>0</v>
      </c>
      <c r="H715" s="132">
        <v>0</v>
      </c>
      <c r="I715" s="102">
        <v>1</v>
      </c>
    </row>
    <row r="716" spans="1:11" ht="51">
      <c r="A716" s="130" t="s">
        <v>750</v>
      </c>
      <c r="B716" s="131" t="s">
        <v>311</v>
      </c>
      <c r="C716" s="131" t="s">
        <v>204</v>
      </c>
      <c r="D716" s="120" t="s">
        <v>373</v>
      </c>
      <c r="E716" s="131"/>
      <c r="F716" s="132">
        <f t="shared" ref="F716:H717" si="165">F717</f>
        <v>22186.600000000002</v>
      </c>
      <c r="G716" s="132">
        <f t="shared" si="165"/>
        <v>0</v>
      </c>
      <c r="H716" s="132">
        <f t="shared" si="165"/>
        <v>0</v>
      </c>
      <c r="I716" s="102"/>
    </row>
    <row r="717" spans="1:11" ht="27" customHeight="1">
      <c r="A717" s="130" t="s">
        <v>374</v>
      </c>
      <c r="B717" s="131" t="s">
        <v>311</v>
      </c>
      <c r="C717" s="131" t="s">
        <v>204</v>
      </c>
      <c r="D717" s="131" t="s">
        <v>1020</v>
      </c>
      <c r="E717" s="131"/>
      <c r="F717" s="132">
        <f t="shared" si="165"/>
        <v>22186.600000000002</v>
      </c>
      <c r="G717" s="132">
        <f t="shared" si="165"/>
        <v>0</v>
      </c>
      <c r="H717" s="132">
        <f t="shared" si="165"/>
        <v>0</v>
      </c>
      <c r="I717" s="102"/>
    </row>
    <row r="718" spans="1:11" ht="27" customHeight="1">
      <c r="A718" s="137" t="s">
        <v>375</v>
      </c>
      <c r="B718" s="131" t="s">
        <v>311</v>
      </c>
      <c r="C718" s="131" t="s">
        <v>204</v>
      </c>
      <c r="D718" s="131" t="s">
        <v>1006</v>
      </c>
      <c r="E718" s="131"/>
      <c r="F718" s="132">
        <f>F719+F720</f>
        <v>22186.600000000002</v>
      </c>
      <c r="G718" s="132">
        <f t="shared" ref="G718:H718" si="166">G719+G720</f>
        <v>0</v>
      </c>
      <c r="H718" s="132">
        <f t="shared" si="166"/>
        <v>0</v>
      </c>
      <c r="I718" s="102"/>
    </row>
    <row r="719" spans="1:11" ht="51">
      <c r="A719" s="137" t="s">
        <v>376</v>
      </c>
      <c r="B719" s="138" t="s">
        <v>311</v>
      </c>
      <c r="C719" s="138" t="s">
        <v>204</v>
      </c>
      <c r="D719" s="138" t="s">
        <v>1006</v>
      </c>
      <c r="E719" s="138" t="s">
        <v>22</v>
      </c>
      <c r="F719" s="139">
        <v>17967.900000000001</v>
      </c>
      <c r="G719" s="139">
        <v>0</v>
      </c>
      <c r="H719" s="139">
        <v>0</v>
      </c>
      <c r="I719" s="103">
        <v>2</v>
      </c>
    </row>
    <row r="720" spans="1:11" ht="27" customHeight="1">
      <c r="A720" s="137" t="s">
        <v>350</v>
      </c>
      <c r="B720" s="138" t="s">
        <v>311</v>
      </c>
      <c r="C720" s="138" t="s">
        <v>204</v>
      </c>
      <c r="D720" s="138" t="s">
        <v>1006</v>
      </c>
      <c r="E720" s="138" t="s">
        <v>63</v>
      </c>
      <c r="F720" s="139">
        <v>4218.7</v>
      </c>
      <c r="G720" s="139">
        <v>0</v>
      </c>
      <c r="H720" s="139">
        <v>0</v>
      </c>
      <c r="I720" s="103">
        <v>2</v>
      </c>
    </row>
    <row r="721" spans="1:9" ht="39.950000000000003" customHeight="1">
      <c r="A721" s="130" t="s">
        <v>743</v>
      </c>
      <c r="B721" s="131" t="s">
        <v>311</v>
      </c>
      <c r="C721" s="131" t="s">
        <v>204</v>
      </c>
      <c r="D721" s="120" t="s">
        <v>377</v>
      </c>
      <c r="E721" s="131"/>
      <c r="F721" s="132">
        <f>F722+F734</f>
        <v>16582.2</v>
      </c>
      <c r="G721" s="132">
        <f t="shared" ref="G721:H721" si="167">G722+G734</f>
        <v>0</v>
      </c>
      <c r="H721" s="132">
        <f t="shared" si="167"/>
        <v>0</v>
      </c>
      <c r="I721" s="102"/>
    </row>
    <row r="722" spans="1:9" ht="14.1" customHeight="1">
      <c r="A722" s="130" t="s">
        <v>378</v>
      </c>
      <c r="B722" s="131" t="s">
        <v>311</v>
      </c>
      <c r="C722" s="131" t="s">
        <v>204</v>
      </c>
      <c r="D722" s="131" t="s">
        <v>379</v>
      </c>
      <c r="E722" s="131"/>
      <c r="F722" s="132">
        <f>F723+F726+F729</f>
        <v>14789.8</v>
      </c>
      <c r="G722" s="132">
        <f t="shared" ref="G722:H722" si="168">G723+G726+G729</f>
        <v>0</v>
      </c>
      <c r="H722" s="132">
        <f t="shared" si="168"/>
        <v>0</v>
      </c>
      <c r="I722" s="102"/>
    </row>
    <row r="723" spans="1:9" ht="14.1" customHeight="1">
      <c r="A723" s="167" t="s">
        <v>612</v>
      </c>
      <c r="B723" s="131" t="s">
        <v>311</v>
      </c>
      <c r="C723" s="131" t="s">
        <v>204</v>
      </c>
      <c r="D723" s="131" t="s">
        <v>380</v>
      </c>
      <c r="E723" s="131"/>
      <c r="F723" s="132">
        <f>F724+F725</f>
        <v>0</v>
      </c>
      <c r="G723" s="132">
        <f>G724+G725</f>
        <v>0</v>
      </c>
      <c r="H723" s="132">
        <f>H724+H725</f>
        <v>0</v>
      </c>
      <c r="I723" s="102"/>
    </row>
    <row r="724" spans="1:9" ht="14.1" customHeight="1">
      <c r="A724" s="130" t="s">
        <v>318</v>
      </c>
      <c r="B724" s="131" t="s">
        <v>311</v>
      </c>
      <c r="C724" s="131" t="s">
        <v>204</v>
      </c>
      <c r="D724" s="131" t="s">
        <v>380</v>
      </c>
      <c r="E724" s="131" t="s">
        <v>24</v>
      </c>
      <c r="F724" s="132">
        <v>0</v>
      </c>
      <c r="G724" s="132">
        <v>0</v>
      </c>
      <c r="H724" s="132">
        <v>0</v>
      </c>
      <c r="I724" s="102">
        <v>1</v>
      </c>
    </row>
    <row r="725" spans="1:9" ht="27" customHeight="1">
      <c r="A725" s="130" t="s">
        <v>381</v>
      </c>
      <c r="B725" s="131" t="s">
        <v>311</v>
      </c>
      <c r="C725" s="131" t="s">
        <v>204</v>
      </c>
      <c r="D725" s="131" t="s">
        <v>380</v>
      </c>
      <c r="E725" s="131" t="s">
        <v>63</v>
      </c>
      <c r="F725" s="132">
        <v>0</v>
      </c>
      <c r="G725" s="132">
        <v>0</v>
      </c>
      <c r="H725" s="132">
        <v>0</v>
      </c>
      <c r="I725" s="102">
        <v>1</v>
      </c>
    </row>
    <row r="726" spans="1:9" ht="51" customHeight="1">
      <c r="A726" s="137" t="s">
        <v>836</v>
      </c>
      <c r="B726" s="131" t="s">
        <v>311</v>
      </c>
      <c r="C726" s="131" t="s">
        <v>204</v>
      </c>
      <c r="D726" s="131" t="s">
        <v>840</v>
      </c>
      <c r="E726" s="131"/>
      <c r="F726" s="132">
        <f>F727+F728</f>
        <v>4550.5</v>
      </c>
      <c r="G726" s="132">
        <f t="shared" ref="G726:H726" si="169">G727+G728</f>
        <v>0</v>
      </c>
      <c r="H726" s="132">
        <f t="shared" si="169"/>
        <v>0</v>
      </c>
      <c r="I726" s="102"/>
    </row>
    <row r="727" spans="1:9" ht="12.75" customHeight="1">
      <c r="A727" s="137" t="s">
        <v>41</v>
      </c>
      <c r="B727" s="138" t="s">
        <v>311</v>
      </c>
      <c r="C727" s="138" t="s">
        <v>204</v>
      </c>
      <c r="D727" s="138" t="s">
        <v>840</v>
      </c>
      <c r="E727" s="138" t="s">
        <v>24</v>
      </c>
      <c r="F727" s="139">
        <v>3484.8</v>
      </c>
      <c r="G727" s="139">
        <v>0</v>
      </c>
      <c r="H727" s="139">
        <v>0</v>
      </c>
      <c r="I727" s="103">
        <v>2</v>
      </c>
    </row>
    <row r="728" spans="1:9" ht="12.75" customHeight="1">
      <c r="A728" s="137" t="s">
        <v>381</v>
      </c>
      <c r="B728" s="138" t="s">
        <v>311</v>
      </c>
      <c r="C728" s="138" t="s">
        <v>204</v>
      </c>
      <c r="D728" s="138" t="s">
        <v>840</v>
      </c>
      <c r="E728" s="138" t="s">
        <v>63</v>
      </c>
      <c r="F728" s="139">
        <v>1065.7</v>
      </c>
      <c r="G728" s="139">
        <v>0</v>
      </c>
      <c r="H728" s="139">
        <v>0</v>
      </c>
      <c r="I728" s="103">
        <v>2</v>
      </c>
    </row>
    <row r="729" spans="1:9" ht="14.1" customHeight="1">
      <c r="A729" s="167" t="s">
        <v>639</v>
      </c>
      <c r="B729" s="131" t="s">
        <v>311</v>
      </c>
      <c r="C729" s="131" t="s">
        <v>204</v>
      </c>
      <c r="D729" s="131" t="s">
        <v>841</v>
      </c>
      <c r="E729" s="131"/>
      <c r="F729" s="132">
        <f>F730+F731+F732+F733</f>
        <v>10239.299999999999</v>
      </c>
      <c r="G729" s="132">
        <f t="shared" ref="G729:H729" si="170">G730+G731+G732+G733</f>
        <v>0</v>
      </c>
      <c r="H729" s="132">
        <f t="shared" si="170"/>
        <v>0</v>
      </c>
      <c r="I729" s="102"/>
    </row>
    <row r="730" spans="1:9" ht="27" customHeight="1">
      <c r="A730" s="130" t="s">
        <v>124</v>
      </c>
      <c r="B730" s="131" t="s">
        <v>311</v>
      </c>
      <c r="C730" s="131" t="s">
        <v>204</v>
      </c>
      <c r="D730" s="131" t="s">
        <v>841</v>
      </c>
      <c r="E730" s="131" t="s">
        <v>24</v>
      </c>
      <c r="F730" s="132">
        <v>1310.5999999999999</v>
      </c>
      <c r="G730" s="132">
        <v>0</v>
      </c>
      <c r="H730" s="132">
        <v>0</v>
      </c>
      <c r="I730" s="102">
        <v>1</v>
      </c>
    </row>
    <row r="731" spans="1:9" ht="27" customHeight="1">
      <c r="A731" s="137" t="s">
        <v>125</v>
      </c>
      <c r="B731" s="138" t="s">
        <v>311</v>
      </c>
      <c r="C731" s="138" t="s">
        <v>204</v>
      </c>
      <c r="D731" s="138" t="s">
        <v>841</v>
      </c>
      <c r="E731" s="138" t="s">
        <v>24</v>
      </c>
      <c r="F731" s="139">
        <v>4888.5</v>
      </c>
      <c r="G731" s="139">
        <v>0</v>
      </c>
      <c r="H731" s="139">
        <v>0</v>
      </c>
      <c r="I731" s="103">
        <v>2</v>
      </c>
    </row>
    <row r="732" spans="1:9" ht="27" customHeight="1">
      <c r="A732" s="130" t="s">
        <v>368</v>
      </c>
      <c r="B732" s="131" t="s">
        <v>311</v>
      </c>
      <c r="C732" s="131" t="s">
        <v>204</v>
      </c>
      <c r="D732" s="131" t="s">
        <v>841</v>
      </c>
      <c r="E732" s="131" t="s">
        <v>63</v>
      </c>
      <c r="F732" s="132">
        <v>853.9</v>
      </c>
      <c r="G732" s="132">
        <v>0</v>
      </c>
      <c r="H732" s="132">
        <v>0</v>
      </c>
      <c r="I732" s="102">
        <v>1</v>
      </c>
    </row>
    <row r="733" spans="1:9" ht="27" customHeight="1">
      <c r="A733" s="137" t="s">
        <v>367</v>
      </c>
      <c r="B733" s="138" t="s">
        <v>311</v>
      </c>
      <c r="C733" s="138" t="s">
        <v>204</v>
      </c>
      <c r="D733" s="138" t="s">
        <v>841</v>
      </c>
      <c r="E733" s="138" t="s">
        <v>63</v>
      </c>
      <c r="F733" s="139">
        <v>3186.3</v>
      </c>
      <c r="G733" s="139">
        <v>0</v>
      </c>
      <c r="H733" s="139">
        <v>0</v>
      </c>
      <c r="I733" s="103">
        <v>2</v>
      </c>
    </row>
    <row r="734" spans="1:9" ht="27" customHeight="1">
      <c r="A734" s="130" t="s">
        <v>382</v>
      </c>
      <c r="B734" s="131" t="s">
        <v>311</v>
      </c>
      <c r="C734" s="131" t="s">
        <v>204</v>
      </c>
      <c r="D734" s="131" t="s">
        <v>383</v>
      </c>
      <c r="E734" s="131"/>
      <c r="F734" s="132">
        <f>F735+F737+F739</f>
        <v>1792.4</v>
      </c>
      <c r="G734" s="132">
        <f t="shared" ref="G734:H734" si="171">G735+G737+G739</f>
        <v>0</v>
      </c>
      <c r="H734" s="132">
        <f t="shared" si="171"/>
        <v>0</v>
      </c>
      <c r="I734" s="102"/>
    </row>
    <row r="735" spans="1:9" ht="14.1" customHeight="1">
      <c r="A735" s="167" t="s">
        <v>613</v>
      </c>
      <c r="B735" s="131" t="s">
        <v>311</v>
      </c>
      <c r="C735" s="131" t="s">
        <v>204</v>
      </c>
      <c r="D735" s="131" t="s">
        <v>614</v>
      </c>
      <c r="E735" s="131"/>
      <c r="F735" s="132">
        <f>F736</f>
        <v>1372.7</v>
      </c>
      <c r="G735" s="132">
        <f>G736</f>
        <v>0</v>
      </c>
      <c r="H735" s="133">
        <f>H736</f>
        <v>0</v>
      </c>
      <c r="I735" s="102"/>
    </row>
    <row r="736" spans="1:9" ht="14.1" customHeight="1">
      <c r="A736" s="130" t="s">
        <v>41</v>
      </c>
      <c r="B736" s="131" t="s">
        <v>311</v>
      </c>
      <c r="C736" s="131" t="s">
        <v>204</v>
      </c>
      <c r="D736" s="131" t="s">
        <v>614</v>
      </c>
      <c r="E736" s="131" t="s">
        <v>24</v>
      </c>
      <c r="F736" s="132">
        <v>1372.7</v>
      </c>
      <c r="G736" s="132">
        <v>0</v>
      </c>
      <c r="H736" s="132">
        <v>0</v>
      </c>
      <c r="I736" s="102">
        <v>1</v>
      </c>
    </row>
    <row r="737" spans="1:9" ht="27" customHeight="1">
      <c r="A737" s="167" t="s">
        <v>615</v>
      </c>
      <c r="B737" s="131" t="s">
        <v>311</v>
      </c>
      <c r="C737" s="131" t="s">
        <v>204</v>
      </c>
      <c r="D737" s="131" t="s">
        <v>384</v>
      </c>
      <c r="E737" s="131"/>
      <c r="F737" s="132">
        <f>F738</f>
        <v>419.7</v>
      </c>
      <c r="G737" s="132">
        <f>G738</f>
        <v>0</v>
      </c>
      <c r="H737" s="133">
        <f>H738</f>
        <v>0</v>
      </c>
      <c r="I737" s="102"/>
    </row>
    <row r="738" spans="1:9" ht="27" customHeight="1">
      <c r="A738" s="130" t="s">
        <v>62</v>
      </c>
      <c r="B738" s="131" t="s">
        <v>311</v>
      </c>
      <c r="C738" s="131" t="s">
        <v>204</v>
      </c>
      <c r="D738" s="131" t="s">
        <v>384</v>
      </c>
      <c r="E738" s="131" t="s">
        <v>63</v>
      </c>
      <c r="F738" s="132">
        <v>419.7</v>
      </c>
      <c r="G738" s="132">
        <v>0</v>
      </c>
      <c r="H738" s="132">
        <v>0</v>
      </c>
      <c r="I738" s="102">
        <v>1</v>
      </c>
    </row>
    <row r="739" spans="1:9" ht="51">
      <c r="A739" s="137" t="s">
        <v>836</v>
      </c>
      <c r="B739" s="131" t="s">
        <v>311</v>
      </c>
      <c r="C739" s="131" t="s">
        <v>204</v>
      </c>
      <c r="D739" s="131" t="s">
        <v>850</v>
      </c>
      <c r="E739" s="131"/>
      <c r="F739" s="132">
        <f>F740+F741</f>
        <v>0</v>
      </c>
      <c r="G739" s="132">
        <f t="shared" ref="G739:H739" si="172">G740+G741</f>
        <v>0</v>
      </c>
      <c r="H739" s="132">
        <f t="shared" si="172"/>
        <v>0</v>
      </c>
      <c r="I739" s="102"/>
    </row>
    <row r="740" spans="1:9" ht="14.1" customHeight="1">
      <c r="A740" s="137" t="s">
        <v>41</v>
      </c>
      <c r="B740" s="138" t="s">
        <v>311</v>
      </c>
      <c r="C740" s="138" t="s">
        <v>204</v>
      </c>
      <c r="D740" s="138" t="s">
        <v>850</v>
      </c>
      <c r="E740" s="138" t="s">
        <v>24</v>
      </c>
      <c r="F740" s="139">
        <v>0</v>
      </c>
      <c r="G740" s="139">
        <v>0</v>
      </c>
      <c r="H740" s="139">
        <v>0</v>
      </c>
      <c r="I740" s="103">
        <v>2</v>
      </c>
    </row>
    <row r="741" spans="1:9" ht="27" customHeight="1">
      <c r="A741" s="137" t="s">
        <v>381</v>
      </c>
      <c r="B741" s="138" t="s">
        <v>311</v>
      </c>
      <c r="C741" s="138" t="s">
        <v>204</v>
      </c>
      <c r="D741" s="138" t="s">
        <v>850</v>
      </c>
      <c r="E741" s="138" t="s">
        <v>63</v>
      </c>
      <c r="F741" s="139">
        <v>0</v>
      </c>
      <c r="G741" s="139">
        <v>0</v>
      </c>
      <c r="H741" s="139">
        <v>0</v>
      </c>
      <c r="I741" s="103">
        <v>2</v>
      </c>
    </row>
    <row r="742" spans="1:9" ht="39.950000000000003" customHeight="1">
      <c r="A742" s="130" t="s">
        <v>742</v>
      </c>
      <c r="B742" s="131" t="s">
        <v>311</v>
      </c>
      <c r="C742" s="131" t="s">
        <v>204</v>
      </c>
      <c r="D742" s="120" t="s">
        <v>320</v>
      </c>
      <c r="E742" s="131"/>
      <c r="F742" s="132">
        <f>F743+F747+F751</f>
        <v>1165.4000000000001</v>
      </c>
      <c r="G742" s="132">
        <f t="shared" ref="G742:H742" si="173">G743+G747+G751</f>
        <v>0</v>
      </c>
      <c r="H742" s="132">
        <f t="shared" si="173"/>
        <v>0</v>
      </c>
      <c r="I742" s="102"/>
    </row>
    <row r="743" spans="1:9" ht="39.950000000000003" customHeight="1">
      <c r="A743" s="130" t="s">
        <v>321</v>
      </c>
      <c r="B743" s="131" t="s">
        <v>311</v>
      </c>
      <c r="C743" s="131" t="s">
        <v>204</v>
      </c>
      <c r="D743" s="131" t="s">
        <v>322</v>
      </c>
      <c r="E743" s="131"/>
      <c r="F743" s="132">
        <f>F744</f>
        <v>858</v>
      </c>
      <c r="G743" s="132">
        <f>G744</f>
        <v>0</v>
      </c>
      <c r="H743" s="132">
        <f>H744</f>
        <v>0</v>
      </c>
      <c r="I743" s="102"/>
    </row>
    <row r="744" spans="1:9" ht="27" customHeight="1">
      <c r="A744" s="137" t="s">
        <v>909</v>
      </c>
      <c r="B744" s="131" t="s">
        <v>311</v>
      </c>
      <c r="C744" s="131" t="s">
        <v>204</v>
      </c>
      <c r="D744" s="131" t="s">
        <v>324</v>
      </c>
      <c r="E744" s="131"/>
      <c r="F744" s="132">
        <f>F745+F746</f>
        <v>858</v>
      </c>
      <c r="G744" s="132">
        <f>G745+G746</f>
        <v>0</v>
      </c>
      <c r="H744" s="132">
        <f>H745+H746</f>
        <v>0</v>
      </c>
      <c r="I744" s="102"/>
    </row>
    <row r="745" spans="1:9" ht="39.950000000000003" customHeight="1">
      <c r="A745" s="137" t="s">
        <v>21</v>
      </c>
      <c r="B745" s="138" t="s">
        <v>311</v>
      </c>
      <c r="C745" s="138" t="s">
        <v>204</v>
      </c>
      <c r="D745" s="138" t="s">
        <v>324</v>
      </c>
      <c r="E745" s="138" t="s">
        <v>22</v>
      </c>
      <c r="F745" s="139">
        <v>660.1</v>
      </c>
      <c r="G745" s="139">
        <v>0</v>
      </c>
      <c r="H745" s="139">
        <v>0</v>
      </c>
      <c r="I745" s="103">
        <v>2</v>
      </c>
    </row>
    <row r="746" spans="1:9" ht="27" customHeight="1">
      <c r="A746" s="137" t="s">
        <v>62</v>
      </c>
      <c r="B746" s="138" t="s">
        <v>311</v>
      </c>
      <c r="C746" s="138" t="s">
        <v>204</v>
      </c>
      <c r="D746" s="138" t="s">
        <v>324</v>
      </c>
      <c r="E746" s="138" t="s">
        <v>63</v>
      </c>
      <c r="F746" s="139">
        <v>197.9</v>
      </c>
      <c r="G746" s="139">
        <v>0</v>
      </c>
      <c r="H746" s="139">
        <v>0</v>
      </c>
      <c r="I746" s="103">
        <v>2</v>
      </c>
    </row>
    <row r="747" spans="1:9" ht="27" customHeight="1">
      <c r="A747" s="130" t="s">
        <v>385</v>
      </c>
      <c r="B747" s="131" t="s">
        <v>311</v>
      </c>
      <c r="C747" s="131" t="s">
        <v>204</v>
      </c>
      <c r="D747" s="131" t="s">
        <v>326</v>
      </c>
      <c r="E747" s="131"/>
      <c r="F747" s="132">
        <f>F748</f>
        <v>55</v>
      </c>
      <c r="G747" s="132">
        <f t="shared" ref="G747:H747" si="174">G748</f>
        <v>0</v>
      </c>
      <c r="H747" s="132">
        <f t="shared" si="174"/>
        <v>0</v>
      </c>
      <c r="I747" s="102"/>
    </row>
    <row r="748" spans="1:9" ht="27" customHeight="1">
      <c r="A748" s="137" t="s">
        <v>909</v>
      </c>
      <c r="B748" s="131" t="s">
        <v>311</v>
      </c>
      <c r="C748" s="131" t="s">
        <v>204</v>
      </c>
      <c r="D748" s="131" t="s">
        <v>327</v>
      </c>
      <c r="E748" s="131"/>
      <c r="F748" s="132">
        <f>F749+F750</f>
        <v>55</v>
      </c>
      <c r="G748" s="132">
        <f t="shared" ref="G748:H748" si="175">G749+G750</f>
        <v>0</v>
      </c>
      <c r="H748" s="132">
        <f t="shared" si="175"/>
        <v>0</v>
      </c>
      <c r="I748" s="102"/>
    </row>
    <row r="749" spans="1:9" ht="14.1" customHeight="1">
      <c r="A749" s="137" t="s">
        <v>41</v>
      </c>
      <c r="B749" s="138" t="s">
        <v>311</v>
      </c>
      <c r="C749" s="138" t="s">
        <v>204</v>
      </c>
      <c r="D749" s="138" t="s">
        <v>327</v>
      </c>
      <c r="E749" s="138" t="s">
        <v>24</v>
      </c>
      <c r="F749" s="139">
        <v>55</v>
      </c>
      <c r="G749" s="139">
        <v>0</v>
      </c>
      <c r="H749" s="139">
        <v>0</v>
      </c>
      <c r="I749" s="103">
        <v>2</v>
      </c>
    </row>
    <row r="750" spans="1:9" ht="27" customHeight="1">
      <c r="A750" s="137" t="s">
        <v>62</v>
      </c>
      <c r="B750" s="138" t="s">
        <v>311</v>
      </c>
      <c r="C750" s="138" t="s">
        <v>204</v>
      </c>
      <c r="D750" s="138" t="s">
        <v>327</v>
      </c>
      <c r="E750" s="138" t="s">
        <v>63</v>
      </c>
      <c r="F750" s="139">
        <v>0</v>
      </c>
      <c r="G750" s="139">
        <v>0</v>
      </c>
      <c r="H750" s="139">
        <v>0</v>
      </c>
      <c r="I750" s="103">
        <v>2</v>
      </c>
    </row>
    <row r="751" spans="1:9" ht="27" customHeight="1">
      <c r="A751" s="130" t="s">
        <v>328</v>
      </c>
      <c r="B751" s="131" t="s">
        <v>311</v>
      </c>
      <c r="C751" s="131" t="s">
        <v>204</v>
      </c>
      <c r="D751" s="131" t="s">
        <v>329</v>
      </c>
      <c r="E751" s="131"/>
      <c r="F751" s="132">
        <f>F752+F755</f>
        <v>252.4</v>
      </c>
      <c r="G751" s="132">
        <f>G752+G755</f>
        <v>0</v>
      </c>
      <c r="H751" s="132">
        <f>H752+H755</f>
        <v>0</v>
      </c>
      <c r="I751" s="102"/>
    </row>
    <row r="752" spans="1:9" ht="27" customHeight="1">
      <c r="A752" s="137" t="s">
        <v>909</v>
      </c>
      <c r="B752" s="131" t="s">
        <v>311</v>
      </c>
      <c r="C752" s="131" t="s">
        <v>204</v>
      </c>
      <c r="D752" s="131" t="s">
        <v>330</v>
      </c>
      <c r="E752" s="131"/>
      <c r="F752" s="132">
        <f>F753+F754</f>
        <v>78</v>
      </c>
      <c r="G752" s="132">
        <f>G753+G754</f>
        <v>0</v>
      </c>
      <c r="H752" s="132">
        <f>H753+H754</f>
        <v>0</v>
      </c>
      <c r="I752" s="102"/>
    </row>
    <row r="753" spans="1:9" ht="14.1" customHeight="1">
      <c r="A753" s="137" t="s">
        <v>318</v>
      </c>
      <c r="B753" s="138" t="s">
        <v>311</v>
      </c>
      <c r="C753" s="138" t="s">
        <v>204</v>
      </c>
      <c r="D753" s="138" t="s">
        <v>330</v>
      </c>
      <c r="E753" s="138" t="s">
        <v>24</v>
      </c>
      <c r="F753" s="139">
        <v>72.400000000000006</v>
      </c>
      <c r="G753" s="139">
        <v>0</v>
      </c>
      <c r="H753" s="139">
        <v>0</v>
      </c>
      <c r="I753" s="103">
        <v>2</v>
      </c>
    </row>
    <row r="754" spans="1:9" ht="27" customHeight="1">
      <c r="A754" s="137" t="s">
        <v>381</v>
      </c>
      <c r="B754" s="138" t="s">
        <v>311</v>
      </c>
      <c r="C754" s="138" t="s">
        <v>204</v>
      </c>
      <c r="D754" s="138" t="s">
        <v>330</v>
      </c>
      <c r="E754" s="138" t="s">
        <v>63</v>
      </c>
      <c r="F754" s="139">
        <v>5.6</v>
      </c>
      <c r="G754" s="139">
        <v>0</v>
      </c>
      <c r="H754" s="139">
        <v>0</v>
      </c>
      <c r="I754" s="103">
        <v>2</v>
      </c>
    </row>
    <row r="755" spans="1:9" ht="27" customHeight="1">
      <c r="A755" s="130" t="s">
        <v>331</v>
      </c>
      <c r="B755" s="131" t="s">
        <v>311</v>
      </c>
      <c r="C755" s="131" t="s">
        <v>204</v>
      </c>
      <c r="D755" s="131" t="s">
        <v>332</v>
      </c>
      <c r="E755" s="131"/>
      <c r="F755" s="132">
        <f>F756+F757</f>
        <v>174.4</v>
      </c>
      <c r="G755" s="132">
        <f>G756+G757</f>
        <v>0</v>
      </c>
      <c r="H755" s="133">
        <f>H756+H757</f>
        <v>0</v>
      </c>
      <c r="I755" s="102"/>
    </row>
    <row r="756" spans="1:9" ht="14.1" customHeight="1">
      <c r="A756" s="130" t="s">
        <v>318</v>
      </c>
      <c r="B756" s="131" t="s">
        <v>311</v>
      </c>
      <c r="C756" s="131" t="s">
        <v>204</v>
      </c>
      <c r="D756" s="131" t="s">
        <v>332</v>
      </c>
      <c r="E756" s="131" t="s">
        <v>24</v>
      </c>
      <c r="F756" s="132">
        <v>150.6</v>
      </c>
      <c r="G756" s="132">
        <v>0</v>
      </c>
      <c r="H756" s="132">
        <v>0</v>
      </c>
      <c r="I756" s="102">
        <v>1</v>
      </c>
    </row>
    <row r="757" spans="1:9" ht="27" customHeight="1">
      <c r="A757" s="130" t="s">
        <v>381</v>
      </c>
      <c r="B757" s="131" t="s">
        <v>311</v>
      </c>
      <c r="C757" s="131" t="s">
        <v>204</v>
      </c>
      <c r="D757" s="131" t="s">
        <v>332</v>
      </c>
      <c r="E757" s="131" t="s">
        <v>63</v>
      </c>
      <c r="F757" s="132">
        <v>23.8</v>
      </c>
      <c r="G757" s="132">
        <v>0</v>
      </c>
      <c r="H757" s="132">
        <v>0</v>
      </c>
      <c r="I757" s="102">
        <v>1</v>
      </c>
    </row>
    <row r="758" spans="1:9" ht="14.1" customHeight="1">
      <c r="A758" s="130" t="s">
        <v>218</v>
      </c>
      <c r="B758" s="131" t="s">
        <v>311</v>
      </c>
      <c r="C758" s="131" t="s">
        <v>204</v>
      </c>
      <c r="D758" s="131" t="s">
        <v>28</v>
      </c>
      <c r="E758" s="131"/>
      <c r="F758" s="132">
        <f>F759+F762+F764+F766+F768+F770+F775+F778+F781+F784+F787+F790+F795+F798+F807+F827+F829+F831+F836+F839+F842+F804+F809+F812+F816+F819+F821+F823+F825+F802+F772</f>
        <v>245669</v>
      </c>
      <c r="G758" s="132">
        <f t="shared" ref="G758:H758" si="176">G759+G762+G764+G766+G768+G770+G775+G778+G781+G784+G787+G790+G795+G798+G807+G827+G829+G831+G836+G839+G842+G804+G809+G812+G816+G819+G821+G823+G825+G802+G772</f>
        <v>274839.09999999998</v>
      </c>
      <c r="H758" s="132">
        <f t="shared" si="176"/>
        <v>276625.3</v>
      </c>
      <c r="I758" s="102"/>
    </row>
    <row r="759" spans="1:9" ht="14.1" customHeight="1">
      <c r="A759" s="130" t="s">
        <v>616</v>
      </c>
      <c r="B759" s="131" t="s">
        <v>311</v>
      </c>
      <c r="C759" s="131" t="s">
        <v>204</v>
      </c>
      <c r="D759" s="131" t="s">
        <v>618</v>
      </c>
      <c r="E759" s="131"/>
      <c r="F759" s="132">
        <f>F761+F760</f>
        <v>11720.3</v>
      </c>
      <c r="G759" s="132">
        <f>G761+G760</f>
        <v>11380.2</v>
      </c>
      <c r="H759" s="132">
        <f>H761+H760</f>
        <v>11380.2</v>
      </c>
      <c r="I759" s="102"/>
    </row>
    <row r="760" spans="1:9" ht="14.1" customHeight="1">
      <c r="A760" s="130" t="s">
        <v>21</v>
      </c>
      <c r="B760" s="131" t="s">
        <v>311</v>
      </c>
      <c r="C760" s="131" t="s">
        <v>204</v>
      </c>
      <c r="D760" s="131" t="s">
        <v>618</v>
      </c>
      <c r="E760" s="131" t="s">
        <v>22</v>
      </c>
      <c r="F760" s="132">
        <v>0</v>
      </c>
      <c r="G760" s="132">
        <v>0</v>
      </c>
      <c r="H760" s="133">
        <v>0</v>
      </c>
      <c r="I760" s="102">
        <v>1</v>
      </c>
    </row>
    <row r="761" spans="1:9" ht="14.1" customHeight="1">
      <c r="A761" s="130" t="s">
        <v>41</v>
      </c>
      <c r="B761" s="131" t="s">
        <v>311</v>
      </c>
      <c r="C761" s="131" t="s">
        <v>204</v>
      </c>
      <c r="D761" s="131" t="s">
        <v>618</v>
      </c>
      <c r="E761" s="131" t="s">
        <v>24</v>
      </c>
      <c r="F761" s="132">
        <v>11720.3</v>
      </c>
      <c r="G761" s="132">
        <v>11380.2</v>
      </c>
      <c r="H761" s="133">
        <v>11380.2</v>
      </c>
      <c r="I761" s="102">
        <v>1</v>
      </c>
    </row>
    <row r="762" spans="1:9" ht="13.5" hidden="1" customHeight="1">
      <c r="A762" s="130" t="s">
        <v>386</v>
      </c>
      <c r="B762" s="131" t="s">
        <v>311</v>
      </c>
      <c r="C762" s="131" t="s">
        <v>204</v>
      </c>
      <c r="D762" s="131" t="s">
        <v>387</v>
      </c>
      <c r="E762" s="131"/>
      <c r="F762" s="132">
        <f>F763</f>
        <v>0</v>
      </c>
      <c r="G762" s="132">
        <f>G763</f>
        <v>0</v>
      </c>
      <c r="H762" s="133">
        <f>H763</f>
        <v>0</v>
      </c>
      <c r="I762" s="102"/>
    </row>
    <row r="763" spans="1:9" ht="13.5" hidden="1" customHeight="1">
      <c r="A763" s="130" t="s">
        <v>41</v>
      </c>
      <c r="B763" s="131" t="s">
        <v>311</v>
      </c>
      <c r="C763" s="131" t="s">
        <v>204</v>
      </c>
      <c r="D763" s="131" t="s">
        <v>387</v>
      </c>
      <c r="E763" s="131" t="s">
        <v>24</v>
      </c>
      <c r="F763" s="132">
        <v>0</v>
      </c>
      <c r="G763" s="132">
        <v>0</v>
      </c>
      <c r="H763" s="133">
        <v>0</v>
      </c>
      <c r="I763" s="102">
        <v>1</v>
      </c>
    </row>
    <row r="764" spans="1:9" ht="27" customHeight="1">
      <c r="A764" s="130" t="s">
        <v>388</v>
      </c>
      <c r="B764" s="131" t="s">
        <v>311</v>
      </c>
      <c r="C764" s="131" t="s">
        <v>204</v>
      </c>
      <c r="D764" s="131" t="s">
        <v>389</v>
      </c>
      <c r="E764" s="131"/>
      <c r="F764" s="132">
        <f>F765</f>
        <v>394.4</v>
      </c>
      <c r="G764" s="132">
        <f>G765</f>
        <v>394.4</v>
      </c>
      <c r="H764" s="133">
        <f>H765</f>
        <v>394.4</v>
      </c>
      <c r="I764" s="102"/>
    </row>
    <row r="765" spans="1:9" ht="14.1" customHeight="1">
      <c r="A765" s="130" t="s">
        <v>41</v>
      </c>
      <c r="B765" s="131" t="s">
        <v>311</v>
      </c>
      <c r="C765" s="131" t="s">
        <v>204</v>
      </c>
      <c r="D765" s="131" t="s">
        <v>389</v>
      </c>
      <c r="E765" s="131" t="s">
        <v>24</v>
      </c>
      <c r="F765" s="132">
        <v>394.4</v>
      </c>
      <c r="G765" s="132">
        <v>394.4</v>
      </c>
      <c r="H765" s="132">
        <v>394.4</v>
      </c>
      <c r="I765" s="102">
        <v>1</v>
      </c>
    </row>
    <row r="766" spans="1:9" ht="38.25">
      <c r="A766" s="130" t="s">
        <v>390</v>
      </c>
      <c r="B766" s="131" t="s">
        <v>311</v>
      </c>
      <c r="C766" s="131" t="s">
        <v>204</v>
      </c>
      <c r="D766" s="131" t="s">
        <v>391</v>
      </c>
      <c r="E766" s="131"/>
      <c r="F766" s="132">
        <f>F767</f>
        <v>43.4</v>
      </c>
      <c r="G766" s="132">
        <f>G767</f>
        <v>43.4</v>
      </c>
      <c r="H766" s="133">
        <f>H767</f>
        <v>43.4</v>
      </c>
      <c r="I766" s="102"/>
    </row>
    <row r="767" spans="1:9" ht="14.1" customHeight="1">
      <c r="A767" s="130" t="s">
        <v>41</v>
      </c>
      <c r="B767" s="131" t="s">
        <v>311</v>
      </c>
      <c r="C767" s="131" t="s">
        <v>204</v>
      </c>
      <c r="D767" s="131" t="s">
        <v>391</v>
      </c>
      <c r="E767" s="131" t="s">
        <v>24</v>
      </c>
      <c r="F767" s="132">
        <v>43.4</v>
      </c>
      <c r="G767" s="132">
        <v>43.4</v>
      </c>
      <c r="H767" s="133">
        <v>43.4</v>
      </c>
      <c r="I767" s="102">
        <v>1</v>
      </c>
    </row>
    <row r="768" spans="1:9" ht="12.75" customHeight="1">
      <c r="A768" s="130" t="s">
        <v>392</v>
      </c>
      <c r="B768" s="131" t="s">
        <v>311</v>
      </c>
      <c r="C768" s="131" t="s">
        <v>204</v>
      </c>
      <c r="D768" s="131" t="s">
        <v>393</v>
      </c>
      <c r="E768" s="131"/>
      <c r="F768" s="132">
        <f>F769</f>
        <v>0</v>
      </c>
      <c r="G768" s="132">
        <f>G769</f>
        <v>0</v>
      </c>
      <c r="H768" s="133">
        <f>H769</f>
        <v>0</v>
      </c>
      <c r="I768" s="102"/>
    </row>
    <row r="769" spans="1:10" ht="12.75" customHeight="1">
      <c r="A769" s="130" t="s">
        <v>41</v>
      </c>
      <c r="B769" s="131" t="s">
        <v>311</v>
      </c>
      <c r="C769" s="131" t="s">
        <v>204</v>
      </c>
      <c r="D769" s="131" t="s">
        <v>393</v>
      </c>
      <c r="E769" s="131" t="s">
        <v>24</v>
      </c>
      <c r="F769" s="132">
        <v>0</v>
      </c>
      <c r="G769" s="132">
        <v>0</v>
      </c>
      <c r="H769" s="133">
        <v>0</v>
      </c>
      <c r="I769" s="102">
        <v>1</v>
      </c>
    </row>
    <row r="770" spans="1:10" ht="14.1" customHeight="1">
      <c r="A770" s="130" t="s">
        <v>634</v>
      </c>
      <c r="B770" s="131" t="s">
        <v>311</v>
      </c>
      <c r="C770" s="131" t="s">
        <v>204</v>
      </c>
      <c r="D770" s="131" t="s">
        <v>624</v>
      </c>
      <c r="E770" s="131"/>
      <c r="F770" s="132">
        <f>F771</f>
        <v>0</v>
      </c>
      <c r="G770" s="132">
        <f>G771</f>
        <v>0</v>
      </c>
      <c r="H770" s="133">
        <f>H771</f>
        <v>0</v>
      </c>
      <c r="I770" s="102"/>
    </row>
    <row r="771" spans="1:10" ht="14.1" customHeight="1">
      <c r="A771" s="130" t="s">
        <v>41</v>
      </c>
      <c r="B771" s="131" t="s">
        <v>311</v>
      </c>
      <c r="C771" s="131" t="s">
        <v>204</v>
      </c>
      <c r="D771" s="131" t="s">
        <v>624</v>
      </c>
      <c r="E771" s="131" t="s">
        <v>24</v>
      </c>
      <c r="F771" s="132">
        <v>0</v>
      </c>
      <c r="G771" s="132">
        <v>0</v>
      </c>
      <c r="H771" s="133">
        <v>0</v>
      </c>
      <c r="I771" s="102">
        <v>1</v>
      </c>
    </row>
    <row r="772" spans="1:10" ht="14.1" customHeight="1">
      <c r="A772" s="208" t="s">
        <v>1113</v>
      </c>
      <c r="B772" s="198" t="s">
        <v>311</v>
      </c>
      <c r="C772" s="198" t="s">
        <v>204</v>
      </c>
      <c r="D772" s="198" t="s">
        <v>1114</v>
      </c>
      <c r="E772" s="198"/>
      <c r="F772" s="207">
        <f>F773+F774</f>
        <v>180</v>
      </c>
      <c r="G772" s="207">
        <f t="shared" ref="G772:H772" si="177">G773+G774</f>
        <v>0</v>
      </c>
      <c r="H772" s="207">
        <f t="shared" si="177"/>
        <v>0</v>
      </c>
      <c r="I772" s="102"/>
    </row>
    <row r="773" spans="1:10" ht="14.1" customHeight="1">
      <c r="A773" s="208" t="s">
        <v>57</v>
      </c>
      <c r="B773" s="198" t="s">
        <v>311</v>
      </c>
      <c r="C773" s="198" t="s">
        <v>204</v>
      </c>
      <c r="D773" s="198" t="s">
        <v>1114</v>
      </c>
      <c r="E773" s="198" t="s">
        <v>58</v>
      </c>
      <c r="F773" s="207">
        <v>90</v>
      </c>
      <c r="G773" s="207">
        <v>0</v>
      </c>
      <c r="H773" s="209">
        <v>0</v>
      </c>
      <c r="I773" s="102">
        <v>1</v>
      </c>
    </row>
    <row r="774" spans="1:10" ht="25.5" customHeight="1">
      <c r="A774" s="208" t="s">
        <v>62</v>
      </c>
      <c r="B774" s="198" t="s">
        <v>311</v>
      </c>
      <c r="C774" s="198" t="s">
        <v>204</v>
      </c>
      <c r="D774" s="198" t="s">
        <v>1114</v>
      </c>
      <c r="E774" s="198" t="s">
        <v>63</v>
      </c>
      <c r="F774" s="207">
        <v>90</v>
      </c>
      <c r="G774" s="207">
        <v>0</v>
      </c>
      <c r="H774" s="209">
        <v>0</v>
      </c>
      <c r="I774" s="102">
        <v>1</v>
      </c>
    </row>
    <row r="775" spans="1:10" ht="27" customHeight="1">
      <c r="A775" s="137" t="s">
        <v>374</v>
      </c>
      <c r="B775" s="131" t="s">
        <v>311</v>
      </c>
      <c r="C775" s="131" t="s">
        <v>204</v>
      </c>
      <c r="D775" s="131" t="s">
        <v>394</v>
      </c>
      <c r="E775" s="131"/>
      <c r="F775" s="132">
        <f>F776+F777</f>
        <v>0</v>
      </c>
      <c r="G775" s="132">
        <f>G776+G777</f>
        <v>22186.1</v>
      </c>
      <c r="H775" s="132">
        <f>H776+H777</f>
        <v>22186.1</v>
      </c>
      <c r="I775" s="102"/>
    </row>
    <row r="776" spans="1:10" ht="36" customHeight="1">
      <c r="A776" s="137" t="s">
        <v>21</v>
      </c>
      <c r="B776" s="138" t="s">
        <v>311</v>
      </c>
      <c r="C776" s="138" t="s">
        <v>204</v>
      </c>
      <c r="D776" s="138" t="s">
        <v>394</v>
      </c>
      <c r="E776" s="138" t="s">
        <v>22</v>
      </c>
      <c r="F776" s="139">
        <v>0</v>
      </c>
      <c r="G776" s="139">
        <v>17967.599999999999</v>
      </c>
      <c r="H776" s="140">
        <v>17967.599999999999</v>
      </c>
      <c r="I776" s="103">
        <v>2</v>
      </c>
    </row>
    <row r="777" spans="1:10" ht="24.75" customHeight="1">
      <c r="A777" s="137" t="s">
        <v>381</v>
      </c>
      <c r="B777" s="138" t="s">
        <v>311</v>
      </c>
      <c r="C777" s="138" t="s">
        <v>204</v>
      </c>
      <c r="D777" s="138" t="s">
        <v>394</v>
      </c>
      <c r="E777" s="138" t="s">
        <v>63</v>
      </c>
      <c r="F777" s="139">
        <v>0</v>
      </c>
      <c r="G777" s="139">
        <v>4218.5</v>
      </c>
      <c r="H777" s="140">
        <v>4218.5</v>
      </c>
      <c r="I777" s="103">
        <v>2</v>
      </c>
    </row>
    <row r="778" spans="1:10" ht="14.1" customHeight="1">
      <c r="A778" s="130" t="s">
        <v>395</v>
      </c>
      <c r="B778" s="131" t="s">
        <v>311</v>
      </c>
      <c r="C778" s="131" t="s">
        <v>204</v>
      </c>
      <c r="D778" s="131" t="s">
        <v>266</v>
      </c>
      <c r="E778" s="131"/>
      <c r="F778" s="132">
        <f>F779</f>
        <v>8136.8</v>
      </c>
      <c r="G778" s="132">
        <f>G779</f>
        <v>7136.8</v>
      </c>
      <c r="H778" s="133">
        <f>H779</f>
        <v>7136.8</v>
      </c>
      <c r="I778" s="102"/>
    </row>
    <row r="779" spans="1:10" ht="27" customHeight="1">
      <c r="A779" s="130" t="s">
        <v>62</v>
      </c>
      <c r="B779" s="131" t="s">
        <v>311</v>
      </c>
      <c r="C779" s="131" t="s">
        <v>204</v>
      </c>
      <c r="D779" s="131" t="s">
        <v>266</v>
      </c>
      <c r="E779" s="131" t="s">
        <v>63</v>
      </c>
      <c r="F779" s="207">
        <v>8136.8</v>
      </c>
      <c r="G779" s="132">
        <v>7136.8</v>
      </c>
      <c r="H779" s="132">
        <v>7136.8</v>
      </c>
      <c r="I779" s="102">
        <v>1</v>
      </c>
      <c r="J779" s="100" t="s">
        <v>1115</v>
      </c>
    </row>
    <row r="780" spans="1:10" ht="27" customHeight="1">
      <c r="A780" s="130" t="s">
        <v>963</v>
      </c>
      <c r="B780" s="131" t="s">
        <v>311</v>
      </c>
      <c r="C780" s="131" t="s">
        <v>204</v>
      </c>
      <c r="D780" s="131" t="s">
        <v>964</v>
      </c>
      <c r="E780" s="131"/>
      <c r="F780" s="132">
        <f>F781+F784+F787</f>
        <v>211210.5</v>
      </c>
      <c r="G780" s="132">
        <f t="shared" ref="G780:H780" si="178">G781+G784+G787</f>
        <v>209060.4</v>
      </c>
      <c r="H780" s="132">
        <f t="shared" si="178"/>
        <v>211210.5</v>
      </c>
      <c r="I780" s="102"/>
    </row>
    <row r="781" spans="1:10" ht="27" customHeight="1">
      <c r="A781" s="137" t="s">
        <v>354</v>
      </c>
      <c r="B781" s="131" t="s">
        <v>311</v>
      </c>
      <c r="C781" s="131" t="s">
        <v>204</v>
      </c>
      <c r="D781" s="131" t="s">
        <v>396</v>
      </c>
      <c r="E781" s="131"/>
      <c r="F781" s="132">
        <f>F782+F783</f>
        <v>161143.6</v>
      </c>
      <c r="G781" s="132">
        <f>G782+G783</f>
        <v>159455.5</v>
      </c>
      <c r="H781" s="132">
        <f>H782+H783</f>
        <v>161143.6</v>
      </c>
      <c r="I781" s="102"/>
    </row>
    <row r="782" spans="1:10" ht="39.950000000000003" customHeight="1">
      <c r="A782" s="137" t="s">
        <v>21</v>
      </c>
      <c r="B782" s="138" t="s">
        <v>311</v>
      </c>
      <c r="C782" s="138" t="s">
        <v>204</v>
      </c>
      <c r="D782" s="138" t="s">
        <v>396</v>
      </c>
      <c r="E782" s="138" t="s">
        <v>22</v>
      </c>
      <c r="F782" s="139">
        <v>113300.6</v>
      </c>
      <c r="G782" s="139">
        <v>111612.5</v>
      </c>
      <c r="H782" s="139">
        <v>113300.6</v>
      </c>
      <c r="I782" s="103">
        <v>2</v>
      </c>
    </row>
    <row r="783" spans="1:10" ht="27" customHeight="1">
      <c r="A783" s="137" t="s">
        <v>62</v>
      </c>
      <c r="B783" s="138" t="s">
        <v>311</v>
      </c>
      <c r="C783" s="138" t="s">
        <v>204</v>
      </c>
      <c r="D783" s="138" t="s">
        <v>396</v>
      </c>
      <c r="E783" s="138" t="s">
        <v>63</v>
      </c>
      <c r="F783" s="139">
        <v>47843</v>
      </c>
      <c r="G783" s="139">
        <v>47843</v>
      </c>
      <c r="H783" s="139">
        <v>47843</v>
      </c>
      <c r="I783" s="103">
        <v>2</v>
      </c>
    </row>
    <row r="784" spans="1:10" ht="27" customHeight="1">
      <c r="A784" s="137" t="s">
        <v>356</v>
      </c>
      <c r="B784" s="131" t="s">
        <v>311</v>
      </c>
      <c r="C784" s="131" t="s">
        <v>204</v>
      </c>
      <c r="D784" s="131" t="s">
        <v>397</v>
      </c>
      <c r="E784" s="131"/>
      <c r="F784" s="132">
        <f>F785+F786</f>
        <v>44104.6</v>
      </c>
      <c r="G784" s="132">
        <f>G785+G786</f>
        <v>43642.6</v>
      </c>
      <c r="H784" s="133">
        <f>H785+H786</f>
        <v>44104.6</v>
      </c>
      <c r="I784" s="102"/>
    </row>
    <row r="785" spans="1:9" ht="39.950000000000003" customHeight="1">
      <c r="A785" s="137" t="s">
        <v>21</v>
      </c>
      <c r="B785" s="138" t="s">
        <v>311</v>
      </c>
      <c r="C785" s="138" t="s">
        <v>204</v>
      </c>
      <c r="D785" s="138" t="s">
        <v>397</v>
      </c>
      <c r="E785" s="138" t="s">
        <v>22</v>
      </c>
      <c r="F785" s="139">
        <v>28704.6</v>
      </c>
      <c r="G785" s="139">
        <v>28242.6</v>
      </c>
      <c r="H785" s="140">
        <v>28704.6</v>
      </c>
      <c r="I785" s="103">
        <v>2</v>
      </c>
    </row>
    <row r="786" spans="1:9" ht="27" customHeight="1">
      <c r="A786" s="137" t="s">
        <v>62</v>
      </c>
      <c r="B786" s="138" t="s">
        <v>311</v>
      </c>
      <c r="C786" s="138" t="s">
        <v>204</v>
      </c>
      <c r="D786" s="138" t="s">
        <v>397</v>
      </c>
      <c r="E786" s="138" t="s">
        <v>63</v>
      </c>
      <c r="F786" s="139">
        <v>15400</v>
      </c>
      <c r="G786" s="139">
        <v>15400</v>
      </c>
      <c r="H786" s="140">
        <v>15400</v>
      </c>
      <c r="I786" s="103">
        <v>2</v>
      </c>
    </row>
    <row r="787" spans="1:9" ht="27" customHeight="1">
      <c r="A787" s="137" t="s">
        <v>358</v>
      </c>
      <c r="B787" s="131" t="s">
        <v>311</v>
      </c>
      <c r="C787" s="131" t="s">
        <v>204</v>
      </c>
      <c r="D787" s="131" t="s">
        <v>398</v>
      </c>
      <c r="E787" s="131"/>
      <c r="F787" s="132">
        <f>F788+F789</f>
        <v>5962.3</v>
      </c>
      <c r="G787" s="132">
        <f>G788+G789</f>
        <v>5962.3</v>
      </c>
      <c r="H787" s="133">
        <f>H788+H789</f>
        <v>5962.3</v>
      </c>
      <c r="I787" s="102"/>
    </row>
    <row r="788" spans="1:9" ht="14.1" customHeight="1">
      <c r="A788" s="137" t="s">
        <v>41</v>
      </c>
      <c r="B788" s="138" t="s">
        <v>311</v>
      </c>
      <c r="C788" s="138" t="s">
        <v>204</v>
      </c>
      <c r="D788" s="138" t="s">
        <v>398</v>
      </c>
      <c r="E788" s="138" t="s">
        <v>24</v>
      </c>
      <c r="F788" s="139">
        <v>4162.3</v>
      </c>
      <c r="G788" s="139">
        <v>4162.3</v>
      </c>
      <c r="H788" s="139">
        <v>4162.3</v>
      </c>
      <c r="I788" s="103">
        <v>2</v>
      </c>
    </row>
    <row r="789" spans="1:9" ht="27" customHeight="1">
      <c r="A789" s="137" t="s">
        <v>62</v>
      </c>
      <c r="B789" s="138" t="s">
        <v>311</v>
      </c>
      <c r="C789" s="138" t="s">
        <v>204</v>
      </c>
      <c r="D789" s="138" t="s">
        <v>398</v>
      </c>
      <c r="E789" s="138" t="s">
        <v>63</v>
      </c>
      <c r="F789" s="139">
        <v>1800</v>
      </c>
      <c r="G789" s="139">
        <v>1800</v>
      </c>
      <c r="H789" s="139">
        <v>1800</v>
      </c>
      <c r="I789" s="103">
        <v>2</v>
      </c>
    </row>
    <row r="790" spans="1:9" ht="25.5" hidden="1">
      <c r="A790" s="137" t="s">
        <v>382</v>
      </c>
      <c r="B790" s="131" t="s">
        <v>311</v>
      </c>
      <c r="C790" s="131" t="s">
        <v>204</v>
      </c>
      <c r="D790" s="131" t="s">
        <v>399</v>
      </c>
      <c r="E790" s="131"/>
      <c r="F790" s="132">
        <f>F791+F792+F793+F794</f>
        <v>0</v>
      </c>
      <c r="G790" s="132">
        <f>G791+G792+G793+G794</f>
        <v>0</v>
      </c>
      <c r="H790" s="132">
        <f>H791+H792+H793+H794</f>
        <v>0</v>
      </c>
      <c r="I790" s="102"/>
    </row>
    <row r="791" spans="1:9" ht="25.5" hidden="1">
      <c r="A791" s="137" t="s">
        <v>125</v>
      </c>
      <c r="B791" s="138" t="s">
        <v>311</v>
      </c>
      <c r="C791" s="138" t="s">
        <v>204</v>
      </c>
      <c r="D791" s="138" t="s">
        <v>399</v>
      </c>
      <c r="E791" s="138" t="s">
        <v>24</v>
      </c>
      <c r="F791" s="139">
        <v>0</v>
      </c>
      <c r="G791" s="139">
        <v>0</v>
      </c>
      <c r="H791" s="140">
        <v>0</v>
      </c>
      <c r="I791" s="103">
        <v>2</v>
      </c>
    </row>
    <row r="792" spans="1:9" ht="25.5" hidden="1">
      <c r="A792" s="130" t="s">
        <v>124</v>
      </c>
      <c r="B792" s="131" t="s">
        <v>311</v>
      </c>
      <c r="C792" s="131" t="s">
        <v>204</v>
      </c>
      <c r="D792" s="131" t="s">
        <v>399</v>
      </c>
      <c r="E792" s="131" t="s">
        <v>24</v>
      </c>
      <c r="F792" s="132">
        <v>0</v>
      </c>
      <c r="G792" s="132">
        <v>0</v>
      </c>
      <c r="H792" s="132">
        <v>0</v>
      </c>
      <c r="I792" s="102">
        <v>1</v>
      </c>
    </row>
    <row r="793" spans="1:9" ht="25.5" hidden="1">
      <c r="A793" s="137" t="s">
        <v>367</v>
      </c>
      <c r="B793" s="138" t="s">
        <v>311</v>
      </c>
      <c r="C793" s="138" t="s">
        <v>204</v>
      </c>
      <c r="D793" s="138" t="s">
        <v>399</v>
      </c>
      <c r="E793" s="138" t="s">
        <v>63</v>
      </c>
      <c r="F793" s="139">
        <v>0</v>
      </c>
      <c r="G793" s="139">
        <v>0</v>
      </c>
      <c r="H793" s="140">
        <v>0</v>
      </c>
      <c r="I793" s="103">
        <v>2</v>
      </c>
    </row>
    <row r="794" spans="1:9" ht="25.5" hidden="1">
      <c r="A794" s="130" t="s">
        <v>368</v>
      </c>
      <c r="B794" s="131" t="s">
        <v>311</v>
      </c>
      <c r="C794" s="131" t="s">
        <v>204</v>
      </c>
      <c r="D794" s="131" t="s">
        <v>399</v>
      </c>
      <c r="E794" s="131" t="s">
        <v>63</v>
      </c>
      <c r="F794" s="132">
        <v>0</v>
      </c>
      <c r="G794" s="132">
        <v>0</v>
      </c>
      <c r="H794" s="132">
        <v>0</v>
      </c>
      <c r="I794" s="102">
        <v>1</v>
      </c>
    </row>
    <row r="795" spans="1:9" ht="39.950000000000003" customHeight="1">
      <c r="A795" s="137" t="s">
        <v>267</v>
      </c>
      <c r="B795" s="131" t="s">
        <v>311</v>
      </c>
      <c r="C795" s="131" t="s">
        <v>204</v>
      </c>
      <c r="D795" s="131" t="s">
        <v>268</v>
      </c>
      <c r="E795" s="131"/>
      <c r="F795" s="132">
        <f>F796+F797</f>
        <v>188.9</v>
      </c>
      <c r="G795" s="132">
        <f>G796+G797</f>
        <v>67.8</v>
      </c>
      <c r="H795" s="132">
        <f>H796+H797</f>
        <v>67.8</v>
      </c>
      <c r="I795" s="102"/>
    </row>
    <row r="796" spans="1:9" ht="39.950000000000003" customHeight="1">
      <c r="A796" s="137" t="s">
        <v>21</v>
      </c>
      <c r="B796" s="138" t="s">
        <v>311</v>
      </c>
      <c r="C796" s="138" t="s">
        <v>204</v>
      </c>
      <c r="D796" s="138" t="s">
        <v>268</v>
      </c>
      <c r="E796" s="138" t="s">
        <v>22</v>
      </c>
      <c r="F796" s="139">
        <v>118.9</v>
      </c>
      <c r="G796" s="139">
        <v>0</v>
      </c>
      <c r="H796" s="139">
        <v>0</v>
      </c>
      <c r="I796" s="103">
        <v>2</v>
      </c>
    </row>
    <row r="797" spans="1:9" ht="27" customHeight="1">
      <c r="A797" s="137" t="s">
        <v>62</v>
      </c>
      <c r="B797" s="138" t="s">
        <v>311</v>
      </c>
      <c r="C797" s="138" t="s">
        <v>204</v>
      </c>
      <c r="D797" s="138" t="s">
        <v>268</v>
      </c>
      <c r="E797" s="138" t="s">
        <v>63</v>
      </c>
      <c r="F797" s="139">
        <v>70</v>
      </c>
      <c r="G797" s="139">
        <v>67.8</v>
      </c>
      <c r="H797" s="139">
        <v>67.8</v>
      </c>
      <c r="I797" s="103">
        <v>2</v>
      </c>
    </row>
    <row r="798" spans="1:9" ht="27.75" hidden="1" customHeight="1">
      <c r="A798" s="137" t="s">
        <v>323</v>
      </c>
      <c r="B798" s="131" t="s">
        <v>311</v>
      </c>
      <c r="C798" s="131" t="s">
        <v>204</v>
      </c>
      <c r="D798" s="131" t="s">
        <v>348</v>
      </c>
      <c r="E798" s="131"/>
      <c r="F798" s="132">
        <f>F800+F801+F799</f>
        <v>0</v>
      </c>
      <c r="G798" s="132">
        <f>G800+G801+G799</f>
        <v>0</v>
      </c>
      <c r="H798" s="133">
        <f>H800+H801+H799</f>
        <v>0</v>
      </c>
      <c r="I798" s="102"/>
    </row>
    <row r="799" spans="1:9" ht="27.75" hidden="1" customHeight="1">
      <c r="A799" s="137" t="s">
        <v>21</v>
      </c>
      <c r="B799" s="138" t="s">
        <v>311</v>
      </c>
      <c r="C799" s="138" t="s">
        <v>204</v>
      </c>
      <c r="D799" s="138" t="s">
        <v>348</v>
      </c>
      <c r="E799" s="138" t="s">
        <v>22</v>
      </c>
      <c r="F799" s="139">
        <v>0</v>
      </c>
      <c r="G799" s="139">
        <v>0</v>
      </c>
      <c r="H799" s="140">
        <v>0</v>
      </c>
      <c r="I799" s="103">
        <v>2</v>
      </c>
    </row>
    <row r="800" spans="1:9" ht="16.5" hidden="1" customHeight="1">
      <c r="A800" s="137" t="s">
        <v>41</v>
      </c>
      <c r="B800" s="138" t="s">
        <v>311</v>
      </c>
      <c r="C800" s="138" t="s">
        <v>204</v>
      </c>
      <c r="D800" s="138" t="s">
        <v>348</v>
      </c>
      <c r="E800" s="138" t="s">
        <v>24</v>
      </c>
      <c r="F800" s="139">
        <v>0</v>
      </c>
      <c r="G800" s="139">
        <v>0</v>
      </c>
      <c r="H800" s="140">
        <v>0</v>
      </c>
      <c r="I800" s="103">
        <v>2</v>
      </c>
    </row>
    <row r="801" spans="1:9" ht="25.5" hidden="1">
      <c r="A801" s="137" t="s">
        <v>62</v>
      </c>
      <c r="B801" s="138" t="s">
        <v>311</v>
      </c>
      <c r="C801" s="138" t="s">
        <v>204</v>
      </c>
      <c r="D801" s="138" t="s">
        <v>348</v>
      </c>
      <c r="E801" s="138" t="s">
        <v>63</v>
      </c>
      <c r="F801" s="139">
        <v>0</v>
      </c>
      <c r="G801" s="139">
        <v>0</v>
      </c>
      <c r="H801" s="140">
        <v>0</v>
      </c>
      <c r="I801" s="103">
        <v>2</v>
      </c>
    </row>
    <row r="802" spans="1:9">
      <c r="A802" s="147" t="s">
        <v>1027</v>
      </c>
      <c r="B802" s="154" t="s">
        <v>311</v>
      </c>
      <c r="C802" s="154" t="s">
        <v>204</v>
      </c>
      <c r="D802" s="154" t="s">
        <v>1029</v>
      </c>
      <c r="E802" s="154"/>
      <c r="F802" s="212">
        <f>F803</f>
        <v>13545.7</v>
      </c>
      <c r="G802" s="212">
        <f t="shared" ref="G802:H802" si="179">G803</f>
        <v>13545.7</v>
      </c>
      <c r="H802" s="212">
        <f t="shared" si="179"/>
        <v>13545.7</v>
      </c>
      <c r="I802" s="109"/>
    </row>
    <row r="803" spans="1:9">
      <c r="A803" s="147" t="s">
        <v>41</v>
      </c>
      <c r="B803" s="154" t="s">
        <v>311</v>
      </c>
      <c r="C803" s="154" t="s">
        <v>204</v>
      </c>
      <c r="D803" s="154" t="s">
        <v>1029</v>
      </c>
      <c r="E803" s="154" t="s">
        <v>24</v>
      </c>
      <c r="F803" s="212">
        <v>13545.7</v>
      </c>
      <c r="G803" s="212">
        <v>13545.7</v>
      </c>
      <c r="H803" s="213">
        <v>13545.7</v>
      </c>
      <c r="I803" s="109">
        <v>1</v>
      </c>
    </row>
    <row r="804" spans="1:9" ht="51">
      <c r="A804" s="130" t="s">
        <v>836</v>
      </c>
      <c r="B804" s="131" t="s">
        <v>311</v>
      </c>
      <c r="C804" s="131" t="s">
        <v>204</v>
      </c>
      <c r="D804" s="131" t="s">
        <v>941</v>
      </c>
      <c r="E804" s="131"/>
      <c r="F804" s="132">
        <f>F805+F806</f>
        <v>0</v>
      </c>
      <c r="G804" s="132">
        <f t="shared" ref="G804:H804" si="180">G805+G806</f>
        <v>1838</v>
      </c>
      <c r="H804" s="132">
        <f t="shared" si="180"/>
        <v>1838</v>
      </c>
      <c r="I804" s="102"/>
    </row>
    <row r="805" spans="1:9">
      <c r="A805" s="137" t="s">
        <v>41</v>
      </c>
      <c r="B805" s="138" t="s">
        <v>311</v>
      </c>
      <c r="C805" s="138" t="s">
        <v>204</v>
      </c>
      <c r="D805" s="138" t="s">
        <v>941</v>
      </c>
      <c r="E805" s="138" t="s">
        <v>24</v>
      </c>
      <c r="F805" s="139">
        <v>0</v>
      </c>
      <c r="G805" s="139">
        <v>772.3</v>
      </c>
      <c r="H805" s="140">
        <v>772.3</v>
      </c>
      <c r="I805" s="103">
        <v>2</v>
      </c>
    </row>
    <row r="806" spans="1:9" ht="25.5">
      <c r="A806" s="137" t="s">
        <v>381</v>
      </c>
      <c r="B806" s="138" t="s">
        <v>311</v>
      </c>
      <c r="C806" s="138" t="s">
        <v>204</v>
      </c>
      <c r="D806" s="138" t="s">
        <v>941</v>
      </c>
      <c r="E806" s="138" t="s">
        <v>63</v>
      </c>
      <c r="F806" s="139">
        <v>0</v>
      </c>
      <c r="G806" s="139">
        <v>1065.7</v>
      </c>
      <c r="H806" s="140">
        <v>1065.7</v>
      </c>
      <c r="I806" s="103">
        <v>2</v>
      </c>
    </row>
    <row r="807" spans="1:9" ht="25.5">
      <c r="A807" s="137" t="s">
        <v>375</v>
      </c>
      <c r="B807" s="131" t="s">
        <v>311</v>
      </c>
      <c r="C807" s="131" t="s">
        <v>204</v>
      </c>
      <c r="D807" s="131" t="s">
        <v>985</v>
      </c>
      <c r="E807" s="131"/>
      <c r="F807" s="132">
        <f>F808</f>
        <v>0</v>
      </c>
      <c r="G807" s="132">
        <f>G808</f>
        <v>0</v>
      </c>
      <c r="H807" s="168">
        <f>H808</f>
        <v>0</v>
      </c>
      <c r="I807" s="102"/>
    </row>
    <row r="808" spans="1:9" ht="51">
      <c r="A808" s="137" t="s">
        <v>376</v>
      </c>
      <c r="B808" s="138" t="s">
        <v>311</v>
      </c>
      <c r="C808" s="138" t="s">
        <v>204</v>
      </c>
      <c r="D808" s="138" t="s">
        <v>985</v>
      </c>
      <c r="E808" s="138" t="s">
        <v>22</v>
      </c>
      <c r="F808" s="139">
        <v>0</v>
      </c>
      <c r="G808" s="139">
        <v>0</v>
      </c>
      <c r="H808" s="140">
        <v>0</v>
      </c>
      <c r="I808" s="103">
        <v>2</v>
      </c>
    </row>
    <row r="809" spans="1:9">
      <c r="A809" s="130" t="s">
        <v>639</v>
      </c>
      <c r="B809" s="131" t="s">
        <v>311</v>
      </c>
      <c r="C809" s="131" t="s">
        <v>204</v>
      </c>
      <c r="D809" s="131" t="s">
        <v>400</v>
      </c>
      <c r="E809" s="131"/>
      <c r="F809" s="132">
        <f>F810+F811</f>
        <v>0</v>
      </c>
      <c r="G809" s="132">
        <f t="shared" ref="G809:H809" si="181">G810+G811</f>
        <v>7968.4</v>
      </c>
      <c r="H809" s="132">
        <f t="shared" si="181"/>
        <v>7604.5</v>
      </c>
      <c r="I809" s="102"/>
    </row>
    <row r="810" spans="1:9" ht="25.5">
      <c r="A810" s="137" t="s">
        <v>125</v>
      </c>
      <c r="B810" s="138" t="s">
        <v>311</v>
      </c>
      <c r="C810" s="138" t="s">
        <v>204</v>
      </c>
      <c r="D810" s="138" t="s">
        <v>400</v>
      </c>
      <c r="E810" s="138" t="s">
        <v>24</v>
      </c>
      <c r="F810" s="139">
        <v>0</v>
      </c>
      <c r="G810" s="139">
        <v>4888.5</v>
      </c>
      <c r="H810" s="140">
        <v>4888.5</v>
      </c>
      <c r="I810" s="103">
        <v>2</v>
      </c>
    </row>
    <row r="811" spans="1:9" ht="24.75" customHeight="1">
      <c r="A811" s="137" t="s">
        <v>367</v>
      </c>
      <c r="B811" s="138" t="s">
        <v>311</v>
      </c>
      <c r="C811" s="138" t="s">
        <v>204</v>
      </c>
      <c r="D811" s="138" t="s">
        <v>400</v>
      </c>
      <c r="E811" s="138" t="s">
        <v>63</v>
      </c>
      <c r="F811" s="139">
        <v>0</v>
      </c>
      <c r="G811" s="139">
        <v>3079.9</v>
      </c>
      <c r="H811" s="140">
        <v>2716</v>
      </c>
      <c r="I811" s="103">
        <v>2</v>
      </c>
    </row>
    <row r="812" spans="1:9" hidden="1">
      <c r="A812" s="179" t="s">
        <v>939</v>
      </c>
      <c r="B812" s="159" t="s">
        <v>311</v>
      </c>
      <c r="C812" s="131" t="s">
        <v>204</v>
      </c>
      <c r="D812" s="131" t="s">
        <v>942</v>
      </c>
      <c r="E812" s="131"/>
      <c r="F812" s="132">
        <f>F813+F815</f>
        <v>0</v>
      </c>
      <c r="G812" s="132">
        <f t="shared" ref="G812:H812" si="182">G813+G815</f>
        <v>0</v>
      </c>
      <c r="H812" s="132">
        <f t="shared" si="182"/>
        <v>0</v>
      </c>
      <c r="I812" s="104"/>
    </row>
    <row r="813" spans="1:9" ht="25.5" hidden="1">
      <c r="A813" s="161" t="s">
        <v>125</v>
      </c>
      <c r="B813" s="138" t="s">
        <v>311</v>
      </c>
      <c r="C813" s="138" t="s">
        <v>204</v>
      </c>
      <c r="D813" s="138" t="s">
        <v>942</v>
      </c>
      <c r="E813" s="138" t="s">
        <v>24</v>
      </c>
      <c r="F813" s="139">
        <v>0</v>
      </c>
      <c r="G813" s="139">
        <v>0</v>
      </c>
      <c r="H813" s="139">
        <v>0</v>
      </c>
      <c r="I813" s="103">
        <v>2</v>
      </c>
    </row>
    <row r="814" spans="1:9" s="111" customFormat="1" ht="26.25" hidden="1" customHeight="1">
      <c r="A814" s="201" t="s">
        <v>1078</v>
      </c>
      <c r="B814" s="131" t="s">
        <v>311</v>
      </c>
      <c r="C814" s="131" t="s">
        <v>204</v>
      </c>
      <c r="D814" s="131" t="s">
        <v>969</v>
      </c>
      <c r="E814" s="154"/>
      <c r="F814" s="155">
        <f>F815</f>
        <v>0</v>
      </c>
      <c r="G814" s="155">
        <f t="shared" ref="G814:H814" si="183">G815</f>
        <v>0</v>
      </c>
      <c r="H814" s="155">
        <f t="shared" si="183"/>
        <v>0</v>
      </c>
      <c r="I814" s="109"/>
    </row>
    <row r="815" spans="1:9" ht="25.5" hidden="1">
      <c r="A815" s="130" t="s">
        <v>124</v>
      </c>
      <c r="B815" s="131" t="s">
        <v>311</v>
      </c>
      <c r="C815" s="131" t="s">
        <v>204</v>
      </c>
      <c r="D815" s="131" t="s">
        <v>969</v>
      </c>
      <c r="E815" s="131" t="s">
        <v>24</v>
      </c>
      <c r="F815" s="132">
        <v>0</v>
      </c>
      <c r="G815" s="132">
        <v>0</v>
      </c>
      <c r="H815" s="132">
        <v>0</v>
      </c>
      <c r="I815" s="102">
        <v>1</v>
      </c>
    </row>
    <row r="816" spans="1:9" hidden="1">
      <c r="A816" s="179" t="s">
        <v>940</v>
      </c>
      <c r="B816" s="159" t="s">
        <v>311</v>
      </c>
      <c r="C816" s="131" t="s">
        <v>204</v>
      </c>
      <c r="D816" s="131" t="s">
        <v>943</v>
      </c>
      <c r="E816" s="131"/>
      <c r="F816" s="132">
        <f>F817+F818</f>
        <v>0</v>
      </c>
      <c r="G816" s="132">
        <f t="shared" ref="G816:H816" si="184">G817+G818</f>
        <v>0</v>
      </c>
      <c r="H816" s="132">
        <f t="shared" si="184"/>
        <v>0</v>
      </c>
      <c r="I816" s="104"/>
    </row>
    <row r="817" spans="1:9" ht="25.5" hidden="1">
      <c r="A817" s="161" t="s">
        <v>125</v>
      </c>
      <c r="B817" s="138" t="s">
        <v>311</v>
      </c>
      <c r="C817" s="138" t="s">
        <v>204</v>
      </c>
      <c r="D817" s="138" t="s">
        <v>943</v>
      </c>
      <c r="E817" s="138" t="s">
        <v>24</v>
      </c>
      <c r="F817" s="139">
        <v>0</v>
      </c>
      <c r="G817" s="139">
        <v>0</v>
      </c>
      <c r="H817" s="139">
        <v>0</v>
      </c>
      <c r="I817" s="103">
        <v>2</v>
      </c>
    </row>
    <row r="818" spans="1:9" ht="25.5" hidden="1">
      <c r="A818" s="130" t="s">
        <v>124</v>
      </c>
      <c r="B818" s="131" t="s">
        <v>311</v>
      </c>
      <c r="C818" s="131" t="s">
        <v>204</v>
      </c>
      <c r="D818" s="131" t="s">
        <v>970</v>
      </c>
      <c r="E818" s="131" t="s">
        <v>24</v>
      </c>
      <c r="F818" s="132">
        <v>0</v>
      </c>
      <c r="G818" s="132">
        <v>0</v>
      </c>
      <c r="H818" s="132">
        <v>0</v>
      </c>
      <c r="I818" s="102">
        <v>1</v>
      </c>
    </row>
    <row r="819" spans="1:9" hidden="1">
      <c r="A819" s="137" t="s">
        <v>365</v>
      </c>
      <c r="B819" s="131" t="s">
        <v>311</v>
      </c>
      <c r="C819" s="131" t="s">
        <v>204</v>
      </c>
      <c r="D819" s="131" t="s">
        <v>960</v>
      </c>
      <c r="E819" s="131"/>
      <c r="F819" s="132">
        <f>F820</f>
        <v>0</v>
      </c>
      <c r="G819" s="132">
        <f>G820</f>
        <v>0</v>
      </c>
      <c r="H819" s="133">
        <f>H820</f>
        <v>0</v>
      </c>
      <c r="I819" s="102"/>
    </row>
    <row r="820" spans="1:9" ht="25.5" hidden="1">
      <c r="A820" s="137" t="s">
        <v>125</v>
      </c>
      <c r="B820" s="138" t="s">
        <v>311</v>
      </c>
      <c r="C820" s="138" t="s">
        <v>204</v>
      </c>
      <c r="D820" s="138" t="s">
        <v>960</v>
      </c>
      <c r="E820" s="138" t="s">
        <v>24</v>
      </c>
      <c r="F820" s="139">
        <v>0</v>
      </c>
      <c r="G820" s="139">
        <v>0</v>
      </c>
      <c r="H820" s="140">
        <v>0</v>
      </c>
      <c r="I820" s="103">
        <v>2</v>
      </c>
    </row>
    <row r="821" spans="1:9" hidden="1">
      <c r="A821" s="137" t="s">
        <v>731</v>
      </c>
      <c r="B821" s="131" t="s">
        <v>311</v>
      </c>
      <c r="C821" s="131" t="s">
        <v>204</v>
      </c>
      <c r="D821" s="131" t="s">
        <v>961</v>
      </c>
      <c r="E821" s="131"/>
      <c r="F821" s="132">
        <f>F822</f>
        <v>0</v>
      </c>
      <c r="G821" s="132">
        <f>G822</f>
        <v>0</v>
      </c>
      <c r="H821" s="133">
        <f>H822</f>
        <v>0</v>
      </c>
      <c r="I821" s="102"/>
    </row>
    <row r="822" spans="1:9" ht="25.5" hidden="1">
      <c r="A822" s="137" t="s">
        <v>125</v>
      </c>
      <c r="B822" s="138" t="s">
        <v>311</v>
      </c>
      <c r="C822" s="138" t="s">
        <v>204</v>
      </c>
      <c r="D822" s="138" t="s">
        <v>961</v>
      </c>
      <c r="E822" s="138" t="s">
        <v>24</v>
      </c>
      <c r="F822" s="139">
        <v>0</v>
      </c>
      <c r="G822" s="139">
        <v>0</v>
      </c>
      <c r="H822" s="140">
        <v>0</v>
      </c>
      <c r="I822" s="103">
        <v>2</v>
      </c>
    </row>
    <row r="823" spans="1:9" hidden="1">
      <c r="A823" s="137" t="s">
        <v>370</v>
      </c>
      <c r="B823" s="131" t="s">
        <v>311</v>
      </c>
      <c r="C823" s="131" t="s">
        <v>204</v>
      </c>
      <c r="D823" s="131" t="s">
        <v>962</v>
      </c>
      <c r="E823" s="131"/>
      <c r="F823" s="132">
        <f>F824</f>
        <v>0</v>
      </c>
      <c r="G823" s="132">
        <f>G824</f>
        <v>0</v>
      </c>
      <c r="H823" s="133">
        <f>H824</f>
        <v>0</v>
      </c>
      <c r="I823" s="102"/>
    </row>
    <row r="824" spans="1:9" ht="25.5" hidden="1">
      <c r="A824" s="137" t="s">
        <v>125</v>
      </c>
      <c r="B824" s="138" t="s">
        <v>311</v>
      </c>
      <c r="C824" s="138" t="s">
        <v>204</v>
      </c>
      <c r="D824" s="138" t="s">
        <v>962</v>
      </c>
      <c r="E824" s="138" t="s">
        <v>24</v>
      </c>
      <c r="F824" s="139">
        <v>0</v>
      </c>
      <c r="G824" s="139">
        <v>0</v>
      </c>
      <c r="H824" s="140">
        <v>0</v>
      </c>
      <c r="I824" s="103">
        <v>2</v>
      </c>
    </row>
    <row r="825" spans="1:9" ht="25.5">
      <c r="A825" s="137" t="s">
        <v>909</v>
      </c>
      <c r="B825" s="131" t="s">
        <v>311</v>
      </c>
      <c r="C825" s="131" t="s">
        <v>204</v>
      </c>
      <c r="D825" s="131" t="s">
        <v>348</v>
      </c>
      <c r="E825" s="131"/>
      <c r="F825" s="132">
        <f>F826</f>
        <v>0</v>
      </c>
      <c r="G825" s="132">
        <f>G826</f>
        <v>968.9</v>
      </c>
      <c r="H825" s="133">
        <f>H826</f>
        <v>968.9</v>
      </c>
      <c r="I825" s="102"/>
    </row>
    <row r="826" spans="1:9">
      <c r="A826" s="137" t="s">
        <v>41</v>
      </c>
      <c r="B826" s="138" t="s">
        <v>311</v>
      </c>
      <c r="C826" s="138" t="s">
        <v>204</v>
      </c>
      <c r="D826" s="138" t="s">
        <v>348</v>
      </c>
      <c r="E826" s="138" t="s">
        <v>24</v>
      </c>
      <c r="F826" s="139">
        <v>0</v>
      </c>
      <c r="G826" s="139">
        <v>968.9</v>
      </c>
      <c r="H826" s="140">
        <v>968.9</v>
      </c>
      <c r="I826" s="103">
        <v>2</v>
      </c>
    </row>
    <row r="827" spans="1:9" ht="14.1" customHeight="1">
      <c r="A827" s="130" t="s">
        <v>29</v>
      </c>
      <c r="B827" s="131" t="s">
        <v>311</v>
      </c>
      <c r="C827" s="131" t="s">
        <v>204</v>
      </c>
      <c r="D827" s="131" t="s">
        <v>30</v>
      </c>
      <c r="E827" s="131"/>
      <c r="F827" s="132">
        <f>F828</f>
        <v>199</v>
      </c>
      <c r="G827" s="132">
        <f>G828</f>
        <v>199</v>
      </c>
      <c r="H827" s="133">
        <f>H828</f>
        <v>199</v>
      </c>
      <c r="I827" s="102"/>
    </row>
    <row r="828" spans="1:9" ht="14.1" customHeight="1">
      <c r="A828" s="130" t="s">
        <v>31</v>
      </c>
      <c r="B828" s="131" t="s">
        <v>311</v>
      </c>
      <c r="C828" s="131" t="s">
        <v>204</v>
      </c>
      <c r="D828" s="131" t="s">
        <v>30</v>
      </c>
      <c r="E828" s="131" t="s">
        <v>32</v>
      </c>
      <c r="F828" s="132">
        <v>199</v>
      </c>
      <c r="G828" s="132">
        <v>199</v>
      </c>
      <c r="H828" s="133">
        <v>199</v>
      </c>
      <c r="I828" s="102">
        <v>1</v>
      </c>
    </row>
    <row r="829" spans="1:9" ht="14.1" customHeight="1">
      <c r="A829" s="130" t="s">
        <v>66</v>
      </c>
      <c r="B829" s="131" t="s">
        <v>311</v>
      </c>
      <c r="C829" s="131" t="s">
        <v>204</v>
      </c>
      <c r="D829" s="131" t="s">
        <v>361</v>
      </c>
      <c r="E829" s="131"/>
      <c r="F829" s="132">
        <f>F830</f>
        <v>50</v>
      </c>
      <c r="G829" s="132">
        <f>G830</f>
        <v>50</v>
      </c>
      <c r="H829" s="133">
        <f>H830</f>
        <v>50</v>
      </c>
      <c r="I829" s="102"/>
    </row>
    <row r="830" spans="1:9" ht="14.1" customHeight="1">
      <c r="A830" s="130" t="s">
        <v>31</v>
      </c>
      <c r="B830" s="131" t="s">
        <v>311</v>
      </c>
      <c r="C830" s="131" t="s">
        <v>204</v>
      </c>
      <c r="D830" s="131" t="s">
        <v>361</v>
      </c>
      <c r="E830" s="131" t="s">
        <v>32</v>
      </c>
      <c r="F830" s="132">
        <v>50</v>
      </c>
      <c r="G830" s="132">
        <v>50</v>
      </c>
      <c r="H830" s="133">
        <v>50</v>
      </c>
      <c r="I830" s="102">
        <v>1</v>
      </c>
    </row>
    <row r="831" spans="1:9" hidden="1">
      <c r="A831" s="137" t="s">
        <v>378</v>
      </c>
      <c r="B831" s="131" t="s">
        <v>311</v>
      </c>
      <c r="C831" s="131" t="s">
        <v>204</v>
      </c>
      <c r="D831" s="131" t="s">
        <v>400</v>
      </c>
      <c r="E831" s="131"/>
      <c r="F831" s="132">
        <f>F832+F833+F834+F835</f>
        <v>0</v>
      </c>
      <c r="G831" s="132">
        <f>G832+G833+G834+G835</f>
        <v>0</v>
      </c>
      <c r="H831" s="132">
        <f>H832+H833+H834+H835</f>
        <v>0</v>
      </c>
      <c r="I831" s="102"/>
    </row>
    <row r="832" spans="1:9" ht="25.5" hidden="1">
      <c r="A832" s="137" t="s">
        <v>125</v>
      </c>
      <c r="B832" s="138" t="s">
        <v>311</v>
      </c>
      <c r="C832" s="138" t="s">
        <v>204</v>
      </c>
      <c r="D832" s="138" t="s">
        <v>400</v>
      </c>
      <c r="E832" s="138" t="s">
        <v>24</v>
      </c>
      <c r="F832" s="139">
        <v>0</v>
      </c>
      <c r="G832" s="139">
        <v>0</v>
      </c>
      <c r="H832" s="140">
        <v>0</v>
      </c>
      <c r="I832" s="103">
        <v>2</v>
      </c>
    </row>
    <row r="833" spans="1:9" ht="25.5" hidden="1">
      <c r="A833" s="130" t="s">
        <v>124</v>
      </c>
      <c r="B833" s="131" t="s">
        <v>311</v>
      </c>
      <c r="C833" s="131" t="s">
        <v>204</v>
      </c>
      <c r="D833" s="131" t="s">
        <v>400</v>
      </c>
      <c r="E833" s="131" t="s">
        <v>24</v>
      </c>
      <c r="F833" s="132">
        <v>0</v>
      </c>
      <c r="G833" s="132">
        <v>0</v>
      </c>
      <c r="H833" s="132">
        <v>0</v>
      </c>
      <c r="I833" s="102">
        <v>1</v>
      </c>
    </row>
    <row r="834" spans="1:9" ht="25.5" hidden="1">
      <c r="A834" s="137" t="s">
        <v>367</v>
      </c>
      <c r="B834" s="138" t="s">
        <v>311</v>
      </c>
      <c r="C834" s="138" t="s">
        <v>204</v>
      </c>
      <c r="D834" s="138" t="s">
        <v>400</v>
      </c>
      <c r="E834" s="138" t="s">
        <v>63</v>
      </c>
      <c r="F834" s="139">
        <v>0</v>
      </c>
      <c r="G834" s="139">
        <v>0</v>
      </c>
      <c r="H834" s="139">
        <v>0</v>
      </c>
      <c r="I834" s="103">
        <v>2</v>
      </c>
    </row>
    <row r="835" spans="1:9" ht="25.5" hidden="1">
      <c r="A835" s="130" t="s">
        <v>368</v>
      </c>
      <c r="B835" s="131" t="s">
        <v>311</v>
      </c>
      <c r="C835" s="131" t="s">
        <v>204</v>
      </c>
      <c r="D835" s="131" t="s">
        <v>400</v>
      </c>
      <c r="E835" s="131" t="s">
        <v>63</v>
      </c>
      <c r="F835" s="132">
        <v>0</v>
      </c>
      <c r="G835" s="132">
        <v>0</v>
      </c>
      <c r="H835" s="132">
        <v>0</v>
      </c>
      <c r="I835" s="102">
        <v>1</v>
      </c>
    </row>
    <row r="836" spans="1:9" ht="25.5" hidden="1">
      <c r="A836" s="137" t="s">
        <v>626</v>
      </c>
      <c r="B836" s="131" t="s">
        <v>311</v>
      </c>
      <c r="C836" s="131" t="s">
        <v>204</v>
      </c>
      <c r="D836" s="131" t="s">
        <v>401</v>
      </c>
      <c r="E836" s="131"/>
      <c r="F836" s="132">
        <f>F837+F838</f>
        <v>0</v>
      </c>
      <c r="G836" s="132">
        <f>G837+G838</f>
        <v>0</v>
      </c>
      <c r="H836" s="132">
        <f>H837+H838</f>
        <v>0</v>
      </c>
      <c r="I836" s="102"/>
    </row>
    <row r="837" spans="1:9" ht="25.5" hidden="1">
      <c r="A837" s="137" t="s">
        <v>125</v>
      </c>
      <c r="B837" s="138" t="s">
        <v>311</v>
      </c>
      <c r="C837" s="138" t="s">
        <v>204</v>
      </c>
      <c r="D837" s="138" t="s">
        <v>401</v>
      </c>
      <c r="E837" s="138" t="s">
        <v>24</v>
      </c>
      <c r="F837" s="139">
        <v>0</v>
      </c>
      <c r="G837" s="139">
        <v>0</v>
      </c>
      <c r="H837" s="139">
        <v>0</v>
      </c>
      <c r="I837" s="103">
        <v>2</v>
      </c>
    </row>
    <row r="838" spans="1:9" ht="25.5" hidden="1">
      <c r="A838" s="130" t="s">
        <v>124</v>
      </c>
      <c r="B838" s="131" t="s">
        <v>311</v>
      </c>
      <c r="C838" s="131" t="s">
        <v>204</v>
      </c>
      <c r="D838" s="131" t="s">
        <v>401</v>
      </c>
      <c r="E838" s="131" t="s">
        <v>24</v>
      </c>
      <c r="F838" s="132">
        <v>0</v>
      </c>
      <c r="G838" s="132">
        <v>0</v>
      </c>
      <c r="H838" s="132">
        <v>0</v>
      </c>
      <c r="I838" s="102">
        <v>1</v>
      </c>
    </row>
    <row r="839" spans="1:9" ht="25.5" hidden="1">
      <c r="A839" s="137" t="s">
        <v>402</v>
      </c>
      <c r="B839" s="131" t="s">
        <v>311</v>
      </c>
      <c r="C839" s="131" t="s">
        <v>204</v>
      </c>
      <c r="D839" s="131" t="s">
        <v>403</v>
      </c>
      <c r="E839" s="131"/>
      <c r="F839" s="132">
        <f>F840+F841</f>
        <v>0</v>
      </c>
      <c r="G839" s="132">
        <f>G840+G841</f>
        <v>0</v>
      </c>
      <c r="H839" s="132">
        <f>H840+H841</f>
        <v>0</v>
      </c>
      <c r="I839" s="102"/>
    </row>
    <row r="840" spans="1:9" ht="25.5" hidden="1">
      <c r="A840" s="137" t="s">
        <v>62</v>
      </c>
      <c r="B840" s="138" t="s">
        <v>311</v>
      </c>
      <c r="C840" s="138" t="s">
        <v>204</v>
      </c>
      <c r="D840" s="138" t="s">
        <v>403</v>
      </c>
      <c r="E840" s="138" t="s">
        <v>63</v>
      </c>
      <c r="F840" s="139">
        <v>0</v>
      </c>
      <c r="G840" s="139">
        <v>0</v>
      </c>
      <c r="H840" s="140">
        <v>0</v>
      </c>
      <c r="I840" s="103">
        <v>2</v>
      </c>
    </row>
    <row r="841" spans="1:9" ht="25.5" hidden="1">
      <c r="A841" s="130" t="s">
        <v>62</v>
      </c>
      <c r="B841" s="131" t="s">
        <v>311</v>
      </c>
      <c r="C841" s="131" t="s">
        <v>204</v>
      </c>
      <c r="D841" s="131" t="s">
        <v>403</v>
      </c>
      <c r="E841" s="131" t="s">
        <v>63</v>
      </c>
      <c r="F841" s="132">
        <v>0</v>
      </c>
      <c r="G841" s="132">
        <v>0</v>
      </c>
      <c r="H841" s="133">
        <v>0</v>
      </c>
      <c r="I841" s="102">
        <v>1</v>
      </c>
    </row>
    <row r="842" spans="1:9" ht="25.5" hidden="1">
      <c r="A842" s="137" t="s">
        <v>627</v>
      </c>
      <c r="B842" s="131" t="s">
        <v>311</v>
      </c>
      <c r="C842" s="131" t="s">
        <v>204</v>
      </c>
      <c r="D842" s="131" t="s">
        <v>404</v>
      </c>
      <c r="E842" s="131"/>
      <c r="F842" s="132">
        <f>SUM(F843:F844)</f>
        <v>0</v>
      </c>
      <c r="G842" s="132">
        <f>SUM(G843:G844)</f>
        <v>0</v>
      </c>
      <c r="H842" s="133">
        <f>SUM(H843:H844)</f>
        <v>0</v>
      </c>
      <c r="I842" s="102"/>
    </row>
    <row r="843" spans="1:9" ht="25.5" hidden="1">
      <c r="A843" s="137" t="s">
        <v>125</v>
      </c>
      <c r="B843" s="138" t="s">
        <v>311</v>
      </c>
      <c r="C843" s="138" t="s">
        <v>204</v>
      </c>
      <c r="D843" s="138" t="s">
        <v>404</v>
      </c>
      <c r="E843" s="138" t="s">
        <v>24</v>
      </c>
      <c r="F843" s="139">
        <v>0</v>
      </c>
      <c r="G843" s="139">
        <v>0</v>
      </c>
      <c r="H843" s="140">
        <v>0</v>
      </c>
      <c r="I843" s="103">
        <v>2</v>
      </c>
    </row>
    <row r="844" spans="1:9" ht="25.5" hidden="1">
      <c r="A844" s="130" t="s">
        <v>124</v>
      </c>
      <c r="B844" s="131" t="s">
        <v>311</v>
      </c>
      <c r="C844" s="131" t="s">
        <v>204</v>
      </c>
      <c r="D844" s="131" t="s">
        <v>404</v>
      </c>
      <c r="E844" s="131" t="s">
        <v>24</v>
      </c>
      <c r="F844" s="132">
        <v>0</v>
      </c>
      <c r="G844" s="132">
        <v>0</v>
      </c>
      <c r="H844" s="133">
        <v>0</v>
      </c>
      <c r="I844" s="102">
        <v>1</v>
      </c>
    </row>
    <row r="845" spans="1:9" ht="15" customHeight="1">
      <c r="A845" s="127" t="s">
        <v>256</v>
      </c>
      <c r="B845" s="128" t="s">
        <v>311</v>
      </c>
      <c r="C845" s="128" t="s">
        <v>257</v>
      </c>
      <c r="D845" s="144"/>
      <c r="E845" s="144"/>
      <c r="F845" s="129">
        <f>F846+F862</f>
        <v>12809.2</v>
      </c>
      <c r="G845" s="129">
        <f>G846+G862</f>
        <v>12668</v>
      </c>
      <c r="H845" s="129">
        <f>H846+H862</f>
        <v>12699</v>
      </c>
      <c r="I845" s="102"/>
    </row>
    <row r="846" spans="1:9" ht="39.75" customHeight="1">
      <c r="A846" s="130" t="s">
        <v>1112</v>
      </c>
      <c r="B846" s="131" t="s">
        <v>311</v>
      </c>
      <c r="C846" s="131" t="s">
        <v>257</v>
      </c>
      <c r="D846" s="120" t="s">
        <v>588</v>
      </c>
      <c r="E846" s="131"/>
      <c r="F846" s="132">
        <f>F847+F850+F856+F853+F859</f>
        <v>150</v>
      </c>
      <c r="G846" s="132">
        <f t="shared" ref="G846:H846" si="185">G847+G850+G856+G853+G859</f>
        <v>3.8</v>
      </c>
      <c r="H846" s="132">
        <f t="shared" si="185"/>
        <v>34.799999999999997</v>
      </c>
      <c r="I846" s="102"/>
    </row>
    <row r="847" spans="1:9" ht="12.75" customHeight="1">
      <c r="A847" s="130" t="s">
        <v>84</v>
      </c>
      <c r="B847" s="131" t="s">
        <v>311</v>
      </c>
      <c r="C847" s="131" t="s">
        <v>257</v>
      </c>
      <c r="D847" s="131" t="s">
        <v>593</v>
      </c>
      <c r="E847" s="131"/>
      <c r="F847" s="132">
        <f t="shared" ref="F847:H848" si="186">F848</f>
        <v>0</v>
      </c>
      <c r="G847" s="132">
        <f t="shared" si="186"/>
        <v>0</v>
      </c>
      <c r="H847" s="132">
        <f t="shared" si="186"/>
        <v>0</v>
      </c>
      <c r="I847" s="102"/>
    </row>
    <row r="848" spans="1:9" ht="14.1" customHeight="1">
      <c r="A848" s="130" t="s">
        <v>73</v>
      </c>
      <c r="B848" s="131" t="s">
        <v>311</v>
      </c>
      <c r="C848" s="131" t="s">
        <v>257</v>
      </c>
      <c r="D848" s="131" t="s">
        <v>589</v>
      </c>
      <c r="E848" s="131"/>
      <c r="F848" s="132">
        <f t="shared" si="186"/>
        <v>0</v>
      </c>
      <c r="G848" s="132">
        <f t="shared" si="186"/>
        <v>0</v>
      </c>
      <c r="H848" s="132">
        <f t="shared" si="186"/>
        <v>0</v>
      </c>
      <c r="I848" s="102"/>
    </row>
    <row r="849" spans="1:14" ht="14.1" customHeight="1">
      <c r="A849" s="130" t="s">
        <v>41</v>
      </c>
      <c r="B849" s="131" t="s">
        <v>311</v>
      </c>
      <c r="C849" s="131" t="s">
        <v>257</v>
      </c>
      <c r="D849" s="131" t="s">
        <v>589</v>
      </c>
      <c r="E849" s="131" t="s">
        <v>24</v>
      </c>
      <c r="F849" s="132">
        <v>0</v>
      </c>
      <c r="G849" s="132">
        <v>0</v>
      </c>
      <c r="H849" s="133">
        <v>0</v>
      </c>
      <c r="I849" s="102">
        <v>1</v>
      </c>
    </row>
    <row r="850" spans="1:14" ht="14.1" customHeight="1">
      <c r="A850" s="130" t="s">
        <v>87</v>
      </c>
      <c r="B850" s="131" t="s">
        <v>311</v>
      </c>
      <c r="C850" s="131" t="s">
        <v>257</v>
      </c>
      <c r="D850" s="131" t="s">
        <v>599</v>
      </c>
      <c r="E850" s="131"/>
      <c r="F850" s="132">
        <f t="shared" ref="F850:H851" si="187">F851</f>
        <v>0</v>
      </c>
      <c r="G850" s="132">
        <f t="shared" si="187"/>
        <v>0</v>
      </c>
      <c r="H850" s="132">
        <f t="shared" si="187"/>
        <v>0</v>
      </c>
      <c r="I850" s="102"/>
    </row>
    <row r="851" spans="1:14" ht="14.1" customHeight="1">
      <c r="A851" s="130" t="s">
        <v>73</v>
      </c>
      <c r="B851" s="131" t="s">
        <v>311</v>
      </c>
      <c r="C851" s="131" t="s">
        <v>257</v>
      </c>
      <c r="D851" s="131" t="s">
        <v>592</v>
      </c>
      <c r="E851" s="131"/>
      <c r="F851" s="132">
        <f t="shared" si="187"/>
        <v>0</v>
      </c>
      <c r="G851" s="132">
        <f t="shared" si="187"/>
        <v>0</v>
      </c>
      <c r="H851" s="132">
        <f t="shared" si="187"/>
        <v>0</v>
      </c>
      <c r="I851" s="102"/>
    </row>
    <row r="852" spans="1:14" ht="13.5" customHeight="1">
      <c r="A852" s="130" t="s">
        <v>41</v>
      </c>
      <c r="B852" s="131" t="s">
        <v>311</v>
      </c>
      <c r="C852" s="131" t="s">
        <v>257</v>
      </c>
      <c r="D852" s="131" t="s">
        <v>592</v>
      </c>
      <c r="E852" s="131" t="s">
        <v>24</v>
      </c>
      <c r="F852" s="132">
        <v>0</v>
      </c>
      <c r="G852" s="132">
        <v>0</v>
      </c>
      <c r="H852" s="133">
        <v>0</v>
      </c>
      <c r="I852" s="102">
        <v>1</v>
      </c>
    </row>
    <row r="853" spans="1:14" ht="13.5" customHeight="1">
      <c r="A853" s="130" t="s">
        <v>584</v>
      </c>
      <c r="B853" s="131" t="s">
        <v>311</v>
      </c>
      <c r="C853" s="131" t="s">
        <v>257</v>
      </c>
      <c r="D853" s="131" t="s">
        <v>601</v>
      </c>
      <c r="E853" s="131"/>
      <c r="F853" s="132">
        <f>F854</f>
        <v>0</v>
      </c>
      <c r="G853" s="132">
        <f t="shared" ref="G853:H854" si="188">G854</f>
        <v>3.8</v>
      </c>
      <c r="H853" s="132">
        <f t="shared" si="188"/>
        <v>3.6</v>
      </c>
      <c r="I853" s="102"/>
    </row>
    <row r="854" spans="1:14" ht="13.5" customHeight="1">
      <c r="A854" s="130" t="s">
        <v>73</v>
      </c>
      <c r="B854" s="131" t="s">
        <v>311</v>
      </c>
      <c r="C854" s="131" t="s">
        <v>257</v>
      </c>
      <c r="D854" s="131" t="s">
        <v>602</v>
      </c>
      <c r="E854" s="131"/>
      <c r="F854" s="132">
        <f>F855</f>
        <v>0</v>
      </c>
      <c r="G854" s="132">
        <f t="shared" si="188"/>
        <v>3.8</v>
      </c>
      <c r="H854" s="132">
        <f t="shared" si="188"/>
        <v>3.6</v>
      </c>
      <c r="I854" s="102"/>
    </row>
    <row r="855" spans="1:14" ht="13.5" customHeight="1">
      <c r="A855" s="130" t="s">
        <v>41</v>
      </c>
      <c r="B855" s="131" t="s">
        <v>311</v>
      </c>
      <c r="C855" s="131" t="s">
        <v>257</v>
      </c>
      <c r="D855" s="131" t="s">
        <v>602</v>
      </c>
      <c r="E855" s="131" t="s">
        <v>24</v>
      </c>
      <c r="F855" s="132">
        <v>0</v>
      </c>
      <c r="G855" s="132">
        <v>3.8</v>
      </c>
      <c r="H855" s="133">
        <v>3.6</v>
      </c>
      <c r="I855" s="102">
        <v>1</v>
      </c>
    </row>
    <row r="856" spans="1:14" ht="25.5" customHeight="1">
      <c r="A856" s="130" t="s">
        <v>585</v>
      </c>
      <c r="B856" s="131" t="s">
        <v>311</v>
      </c>
      <c r="C856" s="131" t="s">
        <v>257</v>
      </c>
      <c r="D856" s="131" t="s">
        <v>604</v>
      </c>
      <c r="E856" s="131"/>
      <c r="F856" s="132">
        <f t="shared" ref="F856:H857" si="189">F857</f>
        <v>150</v>
      </c>
      <c r="G856" s="132">
        <f t="shared" si="189"/>
        <v>0</v>
      </c>
      <c r="H856" s="132">
        <f t="shared" si="189"/>
        <v>0</v>
      </c>
      <c r="I856" s="102"/>
    </row>
    <row r="857" spans="1:14" ht="12.75" customHeight="1">
      <c r="A857" s="130" t="s">
        <v>73</v>
      </c>
      <c r="B857" s="131" t="s">
        <v>311</v>
      </c>
      <c r="C857" s="131" t="s">
        <v>257</v>
      </c>
      <c r="D857" s="131" t="s">
        <v>605</v>
      </c>
      <c r="E857" s="131"/>
      <c r="F857" s="132">
        <f t="shared" si="189"/>
        <v>150</v>
      </c>
      <c r="G857" s="132">
        <f t="shared" si="189"/>
        <v>0</v>
      </c>
      <c r="H857" s="132">
        <f t="shared" si="189"/>
        <v>0</v>
      </c>
      <c r="I857" s="102"/>
    </row>
    <row r="858" spans="1:14" ht="12.75" customHeight="1">
      <c r="A858" s="130" t="s">
        <v>41</v>
      </c>
      <c r="B858" s="131" t="s">
        <v>311</v>
      </c>
      <c r="C858" s="131" t="s">
        <v>257</v>
      </c>
      <c r="D858" s="131" t="s">
        <v>605</v>
      </c>
      <c r="E858" s="131" t="s">
        <v>24</v>
      </c>
      <c r="F858" s="132">
        <v>150</v>
      </c>
      <c r="G858" s="132">
        <v>0</v>
      </c>
      <c r="H858" s="133">
        <v>0</v>
      </c>
      <c r="I858" s="102">
        <v>1</v>
      </c>
    </row>
    <row r="859" spans="1:14" ht="12.75" customHeight="1">
      <c r="A859" s="130" t="s">
        <v>586</v>
      </c>
      <c r="B859" s="131" t="s">
        <v>311</v>
      </c>
      <c r="C859" s="131" t="s">
        <v>257</v>
      </c>
      <c r="D859" s="131" t="s">
        <v>607</v>
      </c>
      <c r="E859" s="131"/>
      <c r="F859" s="132">
        <f>F860</f>
        <v>0</v>
      </c>
      <c r="G859" s="132">
        <f t="shared" ref="G859:H860" si="190">G860</f>
        <v>0</v>
      </c>
      <c r="H859" s="132">
        <f t="shared" si="190"/>
        <v>31.2</v>
      </c>
      <c r="I859" s="102"/>
    </row>
    <row r="860" spans="1:14" ht="12.75" customHeight="1">
      <c r="A860" s="130" t="s">
        <v>73</v>
      </c>
      <c r="B860" s="131" t="s">
        <v>311</v>
      </c>
      <c r="C860" s="131" t="s">
        <v>257</v>
      </c>
      <c r="D860" s="131" t="s">
        <v>608</v>
      </c>
      <c r="E860" s="131"/>
      <c r="F860" s="132">
        <f>F861</f>
        <v>0</v>
      </c>
      <c r="G860" s="132">
        <f t="shared" si="190"/>
        <v>0</v>
      </c>
      <c r="H860" s="132">
        <f t="shared" si="190"/>
        <v>31.2</v>
      </c>
      <c r="I860" s="102"/>
    </row>
    <row r="861" spans="1:14" s="111" customFormat="1" ht="14.25" customHeight="1">
      <c r="A861" s="130" t="s">
        <v>41</v>
      </c>
      <c r="B861" s="131" t="s">
        <v>311</v>
      </c>
      <c r="C861" s="131" t="s">
        <v>257</v>
      </c>
      <c r="D861" s="131" t="s">
        <v>608</v>
      </c>
      <c r="E861" s="131" t="s">
        <v>24</v>
      </c>
      <c r="F861" s="155">
        <v>0</v>
      </c>
      <c r="G861" s="155">
        <v>0</v>
      </c>
      <c r="H861" s="155">
        <v>31.2</v>
      </c>
      <c r="I861" s="109">
        <v>1</v>
      </c>
      <c r="K861" s="100"/>
      <c r="L861" s="100"/>
      <c r="M861" s="100"/>
      <c r="N861" s="100"/>
    </row>
    <row r="862" spans="1:14" ht="14.1" customHeight="1">
      <c r="A862" s="130" t="s">
        <v>218</v>
      </c>
      <c r="B862" s="131" t="s">
        <v>311</v>
      </c>
      <c r="C862" s="131" t="s">
        <v>257</v>
      </c>
      <c r="D862" s="131" t="s">
        <v>28</v>
      </c>
      <c r="E862" s="131"/>
      <c r="F862" s="132">
        <f>F863+F866+F868+F873+F871</f>
        <v>12659.2</v>
      </c>
      <c r="G862" s="132">
        <f t="shared" ref="G862:H862" si="191">G863+G866+G868+G873+G871</f>
        <v>12664.2</v>
      </c>
      <c r="H862" s="132">
        <f t="shared" si="191"/>
        <v>12664.2</v>
      </c>
      <c r="I862" s="102"/>
    </row>
    <row r="863" spans="1:14" ht="14.1" customHeight="1">
      <c r="A863" s="130" t="s">
        <v>616</v>
      </c>
      <c r="B863" s="131" t="s">
        <v>311</v>
      </c>
      <c r="C863" s="131" t="s">
        <v>257</v>
      </c>
      <c r="D863" s="131" t="s">
        <v>618</v>
      </c>
      <c r="E863" s="131"/>
      <c r="F863" s="132">
        <f>F864+F865</f>
        <v>11248.2</v>
      </c>
      <c r="G863" s="132">
        <f>G864+G865</f>
        <v>11248.2</v>
      </c>
      <c r="H863" s="133">
        <f>H864+H865</f>
        <v>11248.2</v>
      </c>
      <c r="I863" s="102"/>
    </row>
    <row r="864" spans="1:14" ht="39.950000000000003" customHeight="1">
      <c r="A864" s="130" t="s">
        <v>21</v>
      </c>
      <c r="B864" s="131" t="s">
        <v>311</v>
      </c>
      <c r="C864" s="131" t="s">
        <v>257</v>
      </c>
      <c r="D864" s="131" t="s">
        <v>618</v>
      </c>
      <c r="E864" s="131" t="s">
        <v>22</v>
      </c>
      <c r="F864" s="132">
        <v>10498.2</v>
      </c>
      <c r="G864" s="132">
        <v>10498.2</v>
      </c>
      <c r="H864" s="132">
        <v>10498.2</v>
      </c>
      <c r="I864" s="102">
        <v>1</v>
      </c>
    </row>
    <row r="865" spans="1:9" ht="14.1" customHeight="1">
      <c r="A865" s="130" t="s">
        <v>41</v>
      </c>
      <c r="B865" s="131" t="s">
        <v>311</v>
      </c>
      <c r="C865" s="131" t="s">
        <v>257</v>
      </c>
      <c r="D865" s="131" t="s">
        <v>618</v>
      </c>
      <c r="E865" s="131" t="s">
        <v>24</v>
      </c>
      <c r="F865" s="132">
        <v>750</v>
      </c>
      <c r="G865" s="132">
        <v>750</v>
      </c>
      <c r="H865" s="133">
        <v>750</v>
      </c>
      <c r="I865" s="102">
        <v>1</v>
      </c>
    </row>
    <row r="866" spans="1:9" ht="26.25" customHeight="1">
      <c r="A866" s="130" t="s">
        <v>405</v>
      </c>
      <c r="B866" s="131" t="s">
        <v>311</v>
      </c>
      <c r="C866" s="131" t="s">
        <v>257</v>
      </c>
      <c r="D866" s="131" t="s">
        <v>406</v>
      </c>
      <c r="E866" s="131"/>
      <c r="F866" s="132">
        <f>F867</f>
        <v>0</v>
      </c>
      <c r="G866" s="132">
        <f>G867</f>
        <v>0</v>
      </c>
      <c r="H866" s="133">
        <f>H867</f>
        <v>0</v>
      </c>
      <c r="I866" s="102"/>
    </row>
    <row r="867" spans="1:9" ht="12.75" customHeight="1">
      <c r="A867" s="130" t="s">
        <v>41</v>
      </c>
      <c r="B867" s="131" t="s">
        <v>311</v>
      </c>
      <c r="C867" s="131" t="s">
        <v>257</v>
      </c>
      <c r="D867" s="131" t="s">
        <v>406</v>
      </c>
      <c r="E867" s="131" t="s">
        <v>24</v>
      </c>
      <c r="F867" s="132">
        <v>0</v>
      </c>
      <c r="G867" s="132">
        <v>0</v>
      </c>
      <c r="H867" s="133">
        <v>0</v>
      </c>
      <c r="I867" s="102">
        <v>1</v>
      </c>
    </row>
    <row r="868" spans="1:9" ht="14.1" customHeight="1">
      <c r="A868" s="180" t="s">
        <v>678</v>
      </c>
      <c r="B868" s="182" t="s">
        <v>311</v>
      </c>
      <c r="C868" s="182" t="s">
        <v>257</v>
      </c>
      <c r="D868" s="182" t="s">
        <v>676</v>
      </c>
      <c r="E868" s="182"/>
      <c r="F868" s="183">
        <f>F869+F870</f>
        <v>300</v>
      </c>
      <c r="G868" s="183">
        <f t="shared" ref="G868:H868" si="192">G869+G870</f>
        <v>300</v>
      </c>
      <c r="H868" s="183">
        <f t="shared" si="192"/>
        <v>300</v>
      </c>
      <c r="I868" s="181"/>
    </row>
    <row r="869" spans="1:9" ht="40.5" customHeight="1">
      <c r="A869" s="180" t="s">
        <v>21</v>
      </c>
      <c r="B869" s="182" t="s">
        <v>311</v>
      </c>
      <c r="C869" s="182" t="s">
        <v>257</v>
      </c>
      <c r="D869" s="182" t="s">
        <v>676</v>
      </c>
      <c r="E869" s="182" t="s">
        <v>22</v>
      </c>
      <c r="F869" s="183">
        <v>0</v>
      </c>
      <c r="G869" s="183">
        <v>0</v>
      </c>
      <c r="H869" s="184">
        <v>0</v>
      </c>
      <c r="I869" s="181">
        <v>1</v>
      </c>
    </row>
    <row r="870" spans="1:9" ht="14.1" customHeight="1">
      <c r="A870" s="180" t="s">
        <v>41</v>
      </c>
      <c r="B870" s="182" t="s">
        <v>311</v>
      </c>
      <c r="C870" s="182" t="s">
        <v>257</v>
      </c>
      <c r="D870" s="182" t="s">
        <v>676</v>
      </c>
      <c r="E870" s="182" t="s">
        <v>24</v>
      </c>
      <c r="F870" s="183">
        <v>300</v>
      </c>
      <c r="G870" s="183">
        <v>300</v>
      </c>
      <c r="H870" s="184">
        <v>300</v>
      </c>
      <c r="I870" s="181">
        <v>1</v>
      </c>
    </row>
    <row r="871" spans="1:9" ht="14.1" customHeight="1">
      <c r="A871" s="147" t="s">
        <v>1027</v>
      </c>
      <c r="B871" s="154" t="s">
        <v>311</v>
      </c>
      <c r="C871" s="154" t="s">
        <v>257</v>
      </c>
      <c r="D871" s="154" t="s">
        <v>1029</v>
      </c>
      <c r="E871" s="154"/>
      <c r="F871" s="212">
        <f>F872</f>
        <v>0</v>
      </c>
      <c r="G871" s="212">
        <f t="shared" ref="G871:H871" si="193">G872</f>
        <v>0</v>
      </c>
      <c r="H871" s="212">
        <f t="shared" si="193"/>
        <v>0</v>
      </c>
      <c r="I871" s="109"/>
    </row>
    <row r="872" spans="1:9" ht="14.1" customHeight="1">
      <c r="A872" s="147" t="s">
        <v>41</v>
      </c>
      <c r="B872" s="154" t="s">
        <v>311</v>
      </c>
      <c r="C872" s="154" t="s">
        <v>257</v>
      </c>
      <c r="D872" s="154" t="s">
        <v>1029</v>
      </c>
      <c r="E872" s="154" t="s">
        <v>24</v>
      </c>
      <c r="F872" s="212">
        <v>0</v>
      </c>
      <c r="G872" s="212">
        <v>0</v>
      </c>
      <c r="H872" s="213">
        <v>0</v>
      </c>
      <c r="I872" s="109">
        <v>1</v>
      </c>
    </row>
    <row r="873" spans="1:9" ht="14.1" customHeight="1">
      <c r="A873" s="130" t="s">
        <v>29</v>
      </c>
      <c r="B873" s="131" t="s">
        <v>311</v>
      </c>
      <c r="C873" s="131" t="s">
        <v>257</v>
      </c>
      <c r="D873" s="131" t="s">
        <v>30</v>
      </c>
      <c r="E873" s="131"/>
      <c r="F873" s="132">
        <f>F874</f>
        <v>1111</v>
      </c>
      <c r="G873" s="132">
        <f>G874</f>
        <v>1116</v>
      </c>
      <c r="H873" s="133">
        <f>H874</f>
        <v>1116</v>
      </c>
      <c r="I873" s="102"/>
    </row>
    <row r="874" spans="1:9" ht="14.1" customHeight="1">
      <c r="A874" s="130" t="s">
        <v>31</v>
      </c>
      <c r="B874" s="131" t="s">
        <v>311</v>
      </c>
      <c r="C874" s="131" t="s">
        <v>257</v>
      </c>
      <c r="D874" s="131" t="s">
        <v>30</v>
      </c>
      <c r="E874" s="131" t="s">
        <v>32</v>
      </c>
      <c r="F874" s="132">
        <v>1111</v>
      </c>
      <c r="G874" s="132">
        <v>1116</v>
      </c>
      <c r="H874" s="132">
        <v>1116</v>
      </c>
      <c r="I874" s="102">
        <v>1</v>
      </c>
    </row>
    <row r="875" spans="1:9" ht="14.1" customHeight="1">
      <c r="A875" s="127" t="s">
        <v>210</v>
      </c>
      <c r="B875" s="128" t="s">
        <v>311</v>
      </c>
      <c r="C875" s="128" t="s">
        <v>211</v>
      </c>
      <c r="D875" s="144"/>
      <c r="E875" s="144"/>
      <c r="F875" s="211">
        <f>F876</f>
        <v>36</v>
      </c>
      <c r="G875" s="211">
        <f t="shared" ref="G875:H877" si="194">G876</f>
        <v>0</v>
      </c>
      <c r="H875" s="211">
        <f t="shared" si="194"/>
        <v>0</v>
      </c>
      <c r="I875" s="102"/>
    </row>
    <row r="876" spans="1:9" ht="14.1" customHeight="1">
      <c r="A876" s="130" t="s">
        <v>81</v>
      </c>
      <c r="B876" s="131" t="s">
        <v>311</v>
      </c>
      <c r="C876" s="131" t="s">
        <v>211</v>
      </c>
      <c r="D876" s="131" t="s">
        <v>28</v>
      </c>
      <c r="E876" s="131"/>
      <c r="F876" s="132">
        <f>F877</f>
        <v>36</v>
      </c>
      <c r="G876" s="132">
        <f t="shared" si="194"/>
        <v>0</v>
      </c>
      <c r="H876" s="132">
        <f t="shared" si="194"/>
        <v>0</v>
      </c>
      <c r="I876" s="102"/>
    </row>
    <row r="877" spans="1:9" ht="53.25" customHeight="1">
      <c r="A877" s="130" t="s">
        <v>560</v>
      </c>
      <c r="B877" s="131" t="s">
        <v>311</v>
      </c>
      <c r="C877" s="131" t="s">
        <v>211</v>
      </c>
      <c r="D877" s="131" t="s">
        <v>1116</v>
      </c>
      <c r="E877" s="131"/>
      <c r="F877" s="132">
        <f>F878</f>
        <v>36</v>
      </c>
      <c r="G877" s="132">
        <f t="shared" si="194"/>
        <v>0</v>
      </c>
      <c r="H877" s="132">
        <f t="shared" si="194"/>
        <v>0</v>
      </c>
      <c r="I877" s="102"/>
    </row>
    <row r="878" spans="1:9" ht="14.1" customHeight="1">
      <c r="A878" s="130" t="s">
        <v>225</v>
      </c>
      <c r="B878" s="131" t="s">
        <v>311</v>
      </c>
      <c r="C878" s="131" t="s">
        <v>211</v>
      </c>
      <c r="D878" s="131" t="s">
        <v>1116</v>
      </c>
      <c r="E878" s="131" t="s">
        <v>58</v>
      </c>
      <c r="F878" s="132">
        <v>36</v>
      </c>
      <c r="G878" s="132">
        <v>0</v>
      </c>
      <c r="H878" s="132">
        <v>0</v>
      </c>
      <c r="I878" s="102">
        <v>1</v>
      </c>
    </row>
    <row r="879" spans="1:9" ht="15" customHeight="1">
      <c r="A879" s="127" t="s">
        <v>407</v>
      </c>
      <c r="B879" s="128" t="s">
        <v>311</v>
      </c>
      <c r="C879" s="128" t="s">
        <v>213</v>
      </c>
      <c r="D879" s="128"/>
      <c r="E879" s="128" t="s">
        <v>12</v>
      </c>
      <c r="F879" s="129">
        <f>F880+F894+F898+F904</f>
        <v>361.4</v>
      </c>
      <c r="G879" s="129">
        <f t="shared" ref="G879:H879" si="195">G880+G894+G898+G904</f>
        <v>251.4</v>
      </c>
      <c r="H879" s="129">
        <f t="shared" si="195"/>
        <v>0</v>
      </c>
      <c r="I879" s="102"/>
    </row>
    <row r="880" spans="1:9" ht="27" customHeight="1">
      <c r="A880" s="19" t="s">
        <v>989</v>
      </c>
      <c r="B880" s="131" t="s">
        <v>311</v>
      </c>
      <c r="C880" s="131" t="s">
        <v>213</v>
      </c>
      <c r="D880" s="120" t="s">
        <v>269</v>
      </c>
      <c r="E880" s="131"/>
      <c r="F880" s="132">
        <f>F881</f>
        <v>251.4</v>
      </c>
      <c r="G880" s="132">
        <f>G881</f>
        <v>251.4</v>
      </c>
      <c r="H880" s="132">
        <f>H881</f>
        <v>0</v>
      </c>
      <c r="I880" s="102"/>
    </row>
    <row r="881" spans="1:9" ht="14.1" customHeight="1">
      <c r="A881" s="130" t="s">
        <v>73</v>
      </c>
      <c r="B881" s="131" t="s">
        <v>311</v>
      </c>
      <c r="C881" s="131" t="s">
        <v>213</v>
      </c>
      <c r="D881" s="131" t="s">
        <v>270</v>
      </c>
      <c r="E881" s="131"/>
      <c r="F881" s="132">
        <f>F882+F884+F886+F888+F890+F892</f>
        <v>251.4</v>
      </c>
      <c r="G881" s="132">
        <f>G882+G884+G886+G888+G890+G892</f>
        <v>251.4</v>
      </c>
      <c r="H881" s="132">
        <f>H882+H884+H886+H888+H890+H892</f>
        <v>0</v>
      </c>
      <c r="I881" s="102"/>
    </row>
    <row r="882" spans="1:9" ht="27" customHeight="1">
      <c r="A882" s="19" t="s">
        <v>271</v>
      </c>
      <c r="B882" s="131" t="s">
        <v>311</v>
      </c>
      <c r="C882" s="131" t="s">
        <v>213</v>
      </c>
      <c r="D882" s="131" t="s">
        <v>272</v>
      </c>
      <c r="E882" s="131"/>
      <c r="F882" s="132">
        <f>F883</f>
        <v>3</v>
      </c>
      <c r="G882" s="132">
        <f>G883</f>
        <v>3</v>
      </c>
      <c r="H882" s="133">
        <f>H883</f>
        <v>0</v>
      </c>
      <c r="I882" s="102"/>
    </row>
    <row r="883" spans="1:9" ht="14.1" customHeight="1">
      <c r="A883" s="130" t="s">
        <v>41</v>
      </c>
      <c r="B883" s="131" t="s">
        <v>311</v>
      </c>
      <c r="C883" s="131" t="s">
        <v>213</v>
      </c>
      <c r="D883" s="131" t="s">
        <v>272</v>
      </c>
      <c r="E883" s="131" t="s">
        <v>24</v>
      </c>
      <c r="F883" s="132">
        <v>3</v>
      </c>
      <c r="G883" s="132">
        <v>3</v>
      </c>
      <c r="H883" s="133">
        <v>0</v>
      </c>
      <c r="I883" s="102">
        <v>1</v>
      </c>
    </row>
    <row r="884" spans="1:9" ht="14.1" customHeight="1">
      <c r="A884" s="19" t="s">
        <v>273</v>
      </c>
      <c r="B884" s="131" t="s">
        <v>311</v>
      </c>
      <c r="C884" s="131" t="s">
        <v>213</v>
      </c>
      <c r="D884" s="131" t="s">
        <v>274</v>
      </c>
      <c r="E884" s="131"/>
      <c r="F884" s="132">
        <f>F885</f>
        <v>127</v>
      </c>
      <c r="G884" s="132">
        <f>G885</f>
        <v>127</v>
      </c>
      <c r="H884" s="133">
        <f>H885</f>
        <v>0</v>
      </c>
      <c r="I884" s="102"/>
    </row>
    <row r="885" spans="1:9" ht="14.1" customHeight="1">
      <c r="A885" s="130" t="s">
        <v>41</v>
      </c>
      <c r="B885" s="131" t="s">
        <v>311</v>
      </c>
      <c r="C885" s="131" t="s">
        <v>213</v>
      </c>
      <c r="D885" s="131" t="s">
        <v>274</v>
      </c>
      <c r="E885" s="131" t="s">
        <v>24</v>
      </c>
      <c r="F885" s="132">
        <v>127</v>
      </c>
      <c r="G885" s="132">
        <v>127</v>
      </c>
      <c r="H885" s="133">
        <v>0</v>
      </c>
      <c r="I885" s="102">
        <v>1</v>
      </c>
    </row>
    <row r="886" spans="1:9" ht="14.1" customHeight="1">
      <c r="A886" s="19" t="s">
        <v>275</v>
      </c>
      <c r="B886" s="131" t="s">
        <v>311</v>
      </c>
      <c r="C886" s="131" t="s">
        <v>213</v>
      </c>
      <c r="D886" s="131" t="s">
        <v>276</v>
      </c>
      <c r="E886" s="131"/>
      <c r="F886" s="132">
        <f>F887</f>
        <v>30</v>
      </c>
      <c r="G886" s="132">
        <f>G887</f>
        <v>30</v>
      </c>
      <c r="H886" s="133">
        <f>H887</f>
        <v>0</v>
      </c>
      <c r="I886" s="102"/>
    </row>
    <row r="887" spans="1:9" ht="14.1" customHeight="1">
      <c r="A887" s="130" t="s">
        <v>41</v>
      </c>
      <c r="B887" s="131" t="s">
        <v>311</v>
      </c>
      <c r="C887" s="131" t="s">
        <v>213</v>
      </c>
      <c r="D887" s="131" t="s">
        <v>276</v>
      </c>
      <c r="E887" s="131" t="s">
        <v>24</v>
      </c>
      <c r="F887" s="132">
        <v>30</v>
      </c>
      <c r="G887" s="132">
        <v>30</v>
      </c>
      <c r="H887" s="133">
        <v>0</v>
      </c>
      <c r="I887" s="102">
        <v>1</v>
      </c>
    </row>
    <row r="888" spans="1:9" ht="27" customHeight="1">
      <c r="A888" s="19" t="s">
        <v>277</v>
      </c>
      <c r="B888" s="131" t="s">
        <v>311</v>
      </c>
      <c r="C888" s="131" t="s">
        <v>213</v>
      </c>
      <c r="D888" s="131" t="s">
        <v>278</v>
      </c>
      <c r="E888" s="131"/>
      <c r="F888" s="132">
        <f>F889</f>
        <v>26.4</v>
      </c>
      <c r="G888" s="132">
        <f>G889</f>
        <v>26.4</v>
      </c>
      <c r="H888" s="133">
        <f>H889</f>
        <v>0</v>
      </c>
      <c r="I888" s="102"/>
    </row>
    <row r="889" spans="1:9" ht="14.1" customHeight="1">
      <c r="A889" s="130" t="s">
        <v>41</v>
      </c>
      <c r="B889" s="131" t="s">
        <v>311</v>
      </c>
      <c r="C889" s="131" t="s">
        <v>213</v>
      </c>
      <c r="D889" s="131" t="s">
        <v>278</v>
      </c>
      <c r="E889" s="131" t="s">
        <v>24</v>
      </c>
      <c r="F889" s="132">
        <v>26.4</v>
      </c>
      <c r="G889" s="132">
        <v>26.4</v>
      </c>
      <c r="H889" s="133">
        <v>0</v>
      </c>
      <c r="I889" s="102">
        <v>1</v>
      </c>
    </row>
    <row r="890" spans="1:9" ht="39.950000000000003" customHeight="1">
      <c r="A890" s="19" t="s">
        <v>279</v>
      </c>
      <c r="B890" s="131" t="s">
        <v>311</v>
      </c>
      <c r="C890" s="131" t="s">
        <v>213</v>
      </c>
      <c r="D890" s="131" t="s">
        <v>280</v>
      </c>
      <c r="E890" s="131"/>
      <c r="F890" s="132">
        <f>F891</f>
        <v>35</v>
      </c>
      <c r="G890" s="132">
        <f>G891</f>
        <v>35</v>
      </c>
      <c r="H890" s="133">
        <f>H891</f>
        <v>0</v>
      </c>
      <c r="I890" s="102"/>
    </row>
    <row r="891" spans="1:9" ht="14.1" customHeight="1">
      <c r="A891" s="130" t="s">
        <v>41</v>
      </c>
      <c r="B891" s="131" t="s">
        <v>311</v>
      </c>
      <c r="C891" s="131" t="s">
        <v>213</v>
      </c>
      <c r="D891" s="131" t="s">
        <v>280</v>
      </c>
      <c r="E891" s="131" t="s">
        <v>24</v>
      </c>
      <c r="F891" s="132">
        <v>35</v>
      </c>
      <c r="G891" s="132">
        <v>35</v>
      </c>
      <c r="H891" s="133">
        <v>0</v>
      </c>
      <c r="I891" s="102">
        <v>1</v>
      </c>
    </row>
    <row r="892" spans="1:9" ht="14.1" customHeight="1">
      <c r="A892" s="19" t="s">
        <v>281</v>
      </c>
      <c r="B892" s="131" t="s">
        <v>311</v>
      </c>
      <c r="C892" s="131" t="s">
        <v>213</v>
      </c>
      <c r="D892" s="131" t="s">
        <v>282</v>
      </c>
      <c r="E892" s="131"/>
      <c r="F892" s="132">
        <f>F893</f>
        <v>30</v>
      </c>
      <c r="G892" s="132">
        <f>G893</f>
        <v>30</v>
      </c>
      <c r="H892" s="133">
        <f>H893</f>
        <v>0</v>
      </c>
      <c r="I892" s="102"/>
    </row>
    <row r="893" spans="1:9" ht="14.1" customHeight="1">
      <c r="A893" s="130" t="s">
        <v>41</v>
      </c>
      <c r="B893" s="131" t="s">
        <v>311</v>
      </c>
      <c r="C893" s="131" t="s">
        <v>213</v>
      </c>
      <c r="D893" s="131" t="s">
        <v>282</v>
      </c>
      <c r="E893" s="131" t="s">
        <v>24</v>
      </c>
      <c r="F893" s="132">
        <v>30</v>
      </c>
      <c r="G893" s="132">
        <v>30</v>
      </c>
      <c r="H893" s="133">
        <v>0</v>
      </c>
      <c r="I893" s="102">
        <v>1</v>
      </c>
    </row>
    <row r="894" spans="1:9" ht="39.950000000000003" customHeight="1">
      <c r="A894" s="19" t="s">
        <v>739</v>
      </c>
      <c r="B894" s="131" t="s">
        <v>311</v>
      </c>
      <c r="C894" s="131" t="s">
        <v>213</v>
      </c>
      <c r="D894" s="120" t="s">
        <v>283</v>
      </c>
      <c r="E894" s="131"/>
      <c r="F894" s="132">
        <f>F895</f>
        <v>10</v>
      </c>
      <c r="G894" s="132">
        <f t="shared" ref="G894:H896" si="196">G895</f>
        <v>0</v>
      </c>
      <c r="H894" s="132">
        <f t="shared" si="196"/>
        <v>0</v>
      </c>
      <c r="I894" s="102"/>
    </row>
    <row r="895" spans="1:9" ht="14.1" customHeight="1">
      <c r="A895" s="130" t="s">
        <v>73</v>
      </c>
      <c r="B895" s="131" t="s">
        <v>311</v>
      </c>
      <c r="C895" s="131" t="s">
        <v>213</v>
      </c>
      <c r="D895" s="131" t="s">
        <v>284</v>
      </c>
      <c r="E895" s="131"/>
      <c r="F895" s="132">
        <f>F896</f>
        <v>10</v>
      </c>
      <c r="G895" s="132">
        <f t="shared" si="196"/>
        <v>0</v>
      </c>
      <c r="H895" s="132">
        <f t="shared" si="196"/>
        <v>0</v>
      </c>
      <c r="I895" s="102"/>
    </row>
    <row r="896" spans="1:9" ht="14.1" customHeight="1">
      <c r="A896" s="130" t="s">
        <v>285</v>
      </c>
      <c r="B896" s="131" t="s">
        <v>311</v>
      </c>
      <c r="C896" s="131" t="s">
        <v>213</v>
      </c>
      <c r="D896" s="131" t="s">
        <v>286</v>
      </c>
      <c r="E896" s="131"/>
      <c r="F896" s="132">
        <f>F897</f>
        <v>10</v>
      </c>
      <c r="G896" s="132">
        <f t="shared" si="196"/>
        <v>0</v>
      </c>
      <c r="H896" s="132">
        <f t="shared" si="196"/>
        <v>0</v>
      </c>
      <c r="I896" s="102"/>
    </row>
    <row r="897" spans="1:9" ht="14.1" customHeight="1">
      <c r="A897" s="130" t="s">
        <v>41</v>
      </c>
      <c r="B897" s="131" t="s">
        <v>311</v>
      </c>
      <c r="C897" s="131" t="s">
        <v>213</v>
      </c>
      <c r="D897" s="131" t="s">
        <v>286</v>
      </c>
      <c r="E897" s="131" t="s">
        <v>24</v>
      </c>
      <c r="F897" s="132">
        <v>10</v>
      </c>
      <c r="G897" s="132">
        <v>0</v>
      </c>
      <c r="H897" s="133">
        <v>0</v>
      </c>
      <c r="I897" s="102">
        <v>1</v>
      </c>
    </row>
    <row r="898" spans="1:9" ht="27" customHeight="1">
      <c r="A898" s="19" t="s">
        <v>751</v>
      </c>
      <c r="B898" s="131" t="s">
        <v>311</v>
      </c>
      <c r="C898" s="131" t="s">
        <v>213</v>
      </c>
      <c r="D898" s="120" t="s">
        <v>408</v>
      </c>
      <c r="E898" s="131"/>
      <c r="F898" s="132">
        <f t="shared" ref="F898:H898" si="197">F899</f>
        <v>100</v>
      </c>
      <c r="G898" s="132">
        <f t="shared" si="197"/>
        <v>0</v>
      </c>
      <c r="H898" s="133">
        <f t="shared" si="197"/>
        <v>0</v>
      </c>
      <c r="I898" s="102"/>
    </row>
    <row r="899" spans="1:9" ht="14.1" customHeight="1">
      <c r="A899" s="130" t="s">
        <v>73</v>
      </c>
      <c r="B899" s="131" t="s">
        <v>311</v>
      </c>
      <c r="C899" s="131" t="s">
        <v>213</v>
      </c>
      <c r="D899" s="131" t="s">
        <v>409</v>
      </c>
      <c r="E899" s="131"/>
      <c r="F899" s="132">
        <f>F900+F902</f>
        <v>100</v>
      </c>
      <c r="G899" s="132">
        <f>G900+G902</f>
        <v>0</v>
      </c>
      <c r="H899" s="133">
        <f>H900+H902</f>
        <v>0</v>
      </c>
      <c r="I899" s="102"/>
    </row>
    <row r="900" spans="1:9" ht="27" customHeight="1">
      <c r="A900" s="19" t="s">
        <v>410</v>
      </c>
      <c r="B900" s="131" t="s">
        <v>311</v>
      </c>
      <c r="C900" s="131" t="s">
        <v>213</v>
      </c>
      <c r="D900" s="131" t="s">
        <v>411</v>
      </c>
      <c r="E900" s="131"/>
      <c r="F900" s="132">
        <f>F901</f>
        <v>60</v>
      </c>
      <c r="G900" s="132">
        <f>G901</f>
        <v>0</v>
      </c>
      <c r="H900" s="133">
        <f>H901</f>
        <v>0</v>
      </c>
      <c r="I900" s="102"/>
    </row>
    <row r="901" spans="1:9" ht="17.25" customHeight="1">
      <c r="A901" s="130" t="s">
        <v>41</v>
      </c>
      <c r="B901" s="131" t="s">
        <v>311</v>
      </c>
      <c r="C901" s="131" t="s">
        <v>213</v>
      </c>
      <c r="D901" s="131" t="s">
        <v>411</v>
      </c>
      <c r="E901" s="131" t="s">
        <v>24</v>
      </c>
      <c r="F901" s="132">
        <v>60</v>
      </c>
      <c r="G901" s="132">
        <v>0</v>
      </c>
      <c r="H901" s="133">
        <v>0</v>
      </c>
      <c r="I901" s="102">
        <v>1</v>
      </c>
    </row>
    <row r="902" spans="1:9" ht="27" customHeight="1">
      <c r="A902" s="19" t="s">
        <v>412</v>
      </c>
      <c r="B902" s="131" t="s">
        <v>311</v>
      </c>
      <c r="C902" s="131" t="s">
        <v>213</v>
      </c>
      <c r="D902" s="131" t="s">
        <v>413</v>
      </c>
      <c r="E902" s="131"/>
      <c r="F902" s="132">
        <f>F903</f>
        <v>40</v>
      </c>
      <c r="G902" s="132">
        <f>G903</f>
        <v>0</v>
      </c>
      <c r="H902" s="133">
        <f>H903</f>
        <v>0</v>
      </c>
      <c r="I902" s="102"/>
    </row>
    <row r="903" spans="1:9" ht="14.1" customHeight="1">
      <c r="A903" s="130" t="s">
        <v>41</v>
      </c>
      <c r="B903" s="131" t="s">
        <v>311</v>
      </c>
      <c r="C903" s="131" t="s">
        <v>213</v>
      </c>
      <c r="D903" s="131" t="s">
        <v>413</v>
      </c>
      <c r="E903" s="131" t="s">
        <v>24</v>
      </c>
      <c r="F903" s="132">
        <v>40</v>
      </c>
      <c r="G903" s="132">
        <v>0</v>
      </c>
      <c r="H903" s="133">
        <v>0</v>
      </c>
      <c r="I903" s="102">
        <v>1</v>
      </c>
    </row>
    <row r="904" spans="1:9" ht="14.1" customHeight="1">
      <c r="A904" s="130" t="s">
        <v>218</v>
      </c>
      <c r="B904" s="131" t="s">
        <v>311</v>
      </c>
      <c r="C904" s="131" t="s">
        <v>213</v>
      </c>
      <c r="D904" s="131" t="s">
        <v>28</v>
      </c>
      <c r="E904" s="131"/>
      <c r="F904" s="132">
        <f>F905</f>
        <v>0</v>
      </c>
      <c r="G904" s="132">
        <f>G905</f>
        <v>0</v>
      </c>
      <c r="H904" s="133">
        <f>H905</f>
        <v>0</v>
      </c>
      <c r="I904" s="102"/>
    </row>
    <row r="905" spans="1:9" ht="14.1" customHeight="1">
      <c r="A905" s="130" t="s">
        <v>41</v>
      </c>
      <c r="B905" s="131" t="s">
        <v>311</v>
      </c>
      <c r="C905" s="131" t="s">
        <v>213</v>
      </c>
      <c r="D905" s="131" t="s">
        <v>1046</v>
      </c>
      <c r="E905" s="131" t="s">
        <v>24</v>
      </c>
      <c r="F905" s="132"/>
      <c r="G905" s="132"/>
      <c r="H905" s="133"/>
      <c r="I905" s="102">
        <v>1</v>
      </c>
    </row>
    <row r="906" spans="1:9" ht="15" customHeight="1">
      <c r="A906" s="127" t="s">
        <v>416</v>
      </c>
      <c r="B906" s="128" t="s">
        <v>311</v>
      </c>
      <c r="C906" s="128" t="s">
        <v>417</v>
      </c>
      <c r="D906" s="144"/>
      <c r="E906" s="144"/>
      <c r="F906" s="129">
        <f>F907+F914+F920</f>
        <v>26164.7</v>
      </c>
      <c r="G906" s="129">
        <f>G914+G920+G907</f>
        <v>25901.5</v>
      </c>
      <c r="H906" s="129">
        <f>H914+H920+H907</f>
        <v>25901.500000000004</v>
      </c>
      <c r="I906" s="102"/>
    </row>
    <row r="907" spans="1:9" ht="52.5" customHeight="1">
      <c r="A907" s="130" t="s">
        <v>944</v>
      </c>
      <c r="B907" s="131" t="s">
        <v>311</v>
      </c>
      <c r="C907" s="131" t="s">
        <v>417</v>
      </c>
      <c r="D907" s="120" t="s">
        <v>650</v>
      </c>
      <c r="E907" s="131"/>
      <c r="F907" s="132">
        <f>F908+F911</f>
        <v>4585.4000000000005</v>
      </c>
      <c r="G907" s="132">
        <f t="shared" ref="G907:H907" si="198">G908+G911</f>
        <v>4648.6000000000004</v>
      </c>
      <c r="H907" s="132">
        <f t="shared" si="198"/>
        <v>0</v>
      </c>
      <c r="I907" s="102"/>
    </row>
    <row r="908" spans="1:9" ht="39.950000000000003" customHeight="1">
      <c r="A908" s="137" t="s">
        <v>651</v>
      </c>
      <c r="B908" s="131" t="s">
        <v>652</v>
      </c>
      <c r="C908" s="131" t="s">
        <v>417</v>
      </c>
      <c r="D908" s="131" t="s">
        <v>1007</v>
      </c>
      <c r="E908" s="131"/>
      <c r="F908" s="132">
        <f>F909+F910</f>
        <v>3491.7000000000003</v>
      </c>
      <c r="G908" s="132">
        <f t="shared" ref="G908:H908" si="199">G909+G910</f>
        <v>3554.9</v>
      </c>
      <c r="H908" s="132">
        <f t="shared" si="199"/>
        <v>0</v>
      </c>
      <c r="I908" s="102"/>
    </row>
    <row r="909" spans="1:9" ht="39.950000000000003" customHeight="1">
      <c r="A909" s="137" t="s">
        <v>21</v>
      </c>
      <c r="B909" s="138" t="s">
        <v>652</v>
      </c>
      <c r="C909" s="138" t="s">
        <v>417</v>
      </c>
      <c r="D909" s="138" t="s">
        <v>1007</v>
      </c>
      <c r="E909" s="138" t="s">
        <v>22</v>
      </c>
      <c r="F909" s="139">
        <v>2992.9</v>
      </c>
      <c r="G909" s="139">
        <v>3056.1</v>
      </c>
      <c r="H909" s="139">
        <v>0</v>
      </c>
      <c r="I909" s="103">
        <v>2</v>
      </c>
    </row>
    <row r="910" spans="1:9" ht="27" customHeight="1">
      <c r="A910" s="137" t="s">
        <v>62</v>
      </c>
      <c r="B910" s="138" t="s">
        <v>652</v>
      </c>
      <c r="C910" s="138" t="s">
        <v>417</v>
      </c>
      <c r="D910" s="138" t="s">
        <v>1007</v>
      </c>
      <c r="E910" s="138" t="s">
        <v>63</v>
      </c>
      <c r="F910" s="139">
        <v>498.8</v>
      </c>
      <c r="G910" s="139">
        <v>498.8</v>
      </c>
      <c r="H910" s="139">
        <v>0</v>
      </c>
      <c r="I910" s="103">
        <v>2</v>
      </c>
    </row>
    <row r="911" spans="1:9" ht="76.5" customHeight="1">
      <c r="A911" s="51" t="s">
        <v>1071</v>
      </c>
      <c r="B911" s="131" t="s">
        <v>311</v>
      </c>
      <c r="C911" s="131" t="s">
        <v>417</v>
      </c>
      <c r="D911" s="131" t="s">
        <v>1008</v>
      </c>
      <c r="E911" s="131"/>
      <c r="F911" s="132">
        <f>F912+F913</f>
        <v>1093.7</v>
      </c>
      <c r="G911" s="132">
        <f t="shared" ref="G911:H911" si="200">G912+G913</f>
        <v>1093.7</v>
      </c>
      <c r="H911" s="132">
        <f t="shared" si="200"/>
        <v>0</v>
      </c>
      <c r="I911" s="102"/>
    </row>
    <row r="912" spans="1:9" ht="41.25" customHeight="1">
      <c r="A912" s="137" t="s">
        <v>21</v>
      </c>
      <c r="B912" s="138" t="s">
        <v>311</v>
      </c>
      <c r="C912" s="138" t="s">
        <v>417</v>
      </c>
      <c r="D912" s="138" t="s">
        <v>1008</v>
      </c>
      <c r="E912" s="138" t="s">
        <v>22</v>
      </c>
      <c r="F912" s="139">
        <v>937.4</v>
      </c>
      <c r="G912" s="139">
        <v>937.4</v>
      </c>
      <c r="H912" s="139">
        <v>0</v>
      </c>
      <c r="I912" s="103">
        <v>2</v>
      </c>
    </row>
    <row r="913" spans="1:9" ht="27" customHeight="1">
      <c r="A913" s="137" t="s">
        <v>62</v>
      </c>
      <c r="B913" s="138" t="s">
        <v>311</v>
      </c>
      <c r="C913" s="138" t="s">
        <v>417</v>
      </c>
      <c r="D913" s="138" t="s">
        <v>1008</v>
      </c>
      <c r="E913" s="138" t="s">
        <v>63</v>
      </c>
      <c r="F913" s="139">
        <v>156.30000000000001</v>
      </c>
      <c r="G913" s="139">
        <v>156.30000000000001</v>
      </c>
      <c r="H913" s="139">
        <v>0</v>
      </c>
      <c r="I913" s="103">
        <v>2</v>
      </c>
    </row>
    <row r="914" spans="1:9" ht="27" customHeight="1">
      <c r="A914" s="130" t="s">
        <v>17</v>
      </c>
      <c r="B914" s="131" t="s">
        <v>311</v>
      </c>
      <c r="C914" s="131" t="s">
        <v>417</v>
      </c>
      <c r="D914" s="198" t="s">
        <v>18</v>
      </c>
      <c r="E914" s="131" t="s">
        <v>12</v>
      </c>
      <c r="F914" s="132">
        <f>F915+F918</f>
        <v>3589</v>
      </c>
      <c r="G914" s="132">
        <f t="shared" ref="G914:H914" si="201">G915+G918</f>
        <v>3589</v>
      </c>
      <c r="H914" s="132">
        <f t="shared" si="201"/>
        <v>3589</v>
      </c>
      <c r="I914" s="102"/>
    </row>
    <row r="915" spans="1:9" ht="14.1" customHeight="1">
      <c r="A915" s="130" t="s">
        <v>19</v>
      </c>
      <c r="B915" s="131" t="s">
        <v>311</v>
      </c>
      <c r="C915" s="131" t="s">
        <v>417</v>
      </c>
      <c r="D915" s="131" t="s">
        <v>20</v>
      </c>
      <c r="E915" s="131"/>
      <c r="F915" s="132">
        <f>F916+F917</f>
        <v>3589</v>
      </c>
      <c r="G915" s="132">
        <f>G916+G917</f>
        <v>3589</v>
      </c>
      <c r="H915" s="133">
        <f>H916+H917</f>
        <v>3589</v>
      </c>
      <c r="I915" s="102"/>
    </row>
    <row r="916" spans="1:9" ht="39.950000000000003" customHeight="1">
      <c r="A916" s="130" t="s">
        <v>21</v>
      </c>
      <c r="B916" s="131" t="s">
        <v>311</v>
      </c>
      <c r="C916" s="131" t="s">
        <v>417</v>
      </c>
      <c r="D916" s="131" t="s">
        <v>20</v>
      </c>
      <c r="E916" s="131" t="s">
        <v>22</v>
      </c>
      <c r="F916" s="132">
        <v>3300</v>
      </c>
      <c r="G916" s="132">
        <v>3300</v>
      </c>
      <c r="H916" s="132">
        <v>3300</v>
      </c>
      <c r="I916" s="102">
        <v>1</v>
      </c>
    </row>
    <row r="917" spans="1:9" ht="14.1" customHeight="1">
      <c r="A917" s="130" t="s">
        <v>41</v>
      </c>
      <c r="B917" s="131" t="s">
        <v>311</v>
      </c>
      <c r="C917" s="131" t="s">
        <v>417</v>
      </c>
      <c r="D917" s="131" t="s">
        <v>20</v>
      </c>
      <c r="E917" s="131" t="s">
        <v>24</v>
      </c>
      <c r="F917" s="132">
        <v>289</v>
      </c>
      <c r="G917" s="132">
        <v>289</v>
      </c>
      <c r="H917" s="132">
        <v>289</v>
      </c>
      <c r="I917" s="102">
        <v>1</v>
      </c>
    </row>
    <row r="918" spans="1:9" ht="13.5" customHeight="1">
      <c r="A918" s="186" t="s">
        <v>994</v>
      </c>
      <c r="B918" s="131" t="s">
        <v>311</v>
      </c>
      <c r="C918" s="131" t="s">
        <v>417</v>
      </c>
      <c r="D918" s="131" t="s">
        <v>666</v>
      </c>
      <c r="E918" s="131"/>
      <c r="F918" s="132">
        <f>F919</f>
        <v>0</v>
      </c>
      <c r="G918" s="132">
        <f t="shared" ref="G918:H918" si="202">G919</f>
        <v>0</v>
      </c>
      <c r="H918" s="132">
        <f t="shared" si="202"/>
        <v>0</v>
      </c>
      <c r="I918" s="102"/>
    </row>
    <row r="919" spans="1:9" ht="39.75" customHeight="1">
      <c r="A919" s="137" t="s">
        <v>21</v>
      </c>
      <c r="B919" s="138" t="s">
        <v>311</v>
      </c>
      <c r="C919" s="138" t="s">
        <v>417</v>
      </c>
      <c r="D919" s="138" t="s">
        <v>666</v>
      </c>
      <c r="E919" s="138" t="s">
        <v>22</v>
      </c>
      <c r="F919" s="139">
        <v>0</v>
      </c>
      <c r="G919" s="139">
        <v>0</v>
      </c>
      <c r="H919" s="140">
        <v>0</v>
      </c>
      <c r="I919" s="103">
        <v>2</v>
      </c>
    </row>
    <row r="920" spans="1:9" ht="14.1" customHeight="1">
      <c r="A920" s="130" t="s">
        <v>418</v>
      </c>
      <c r="B920" s="131" t="s">
        <v>311</v>
      </c>
      <c r="C920" s="131" t="s">
        <v>417</v>
      </c>
      <c r="D920" s="198" t="s">
        <v>28</v>
      </c>
      <c r="E920" s="131"/>
      <c r="F920" s="132">
        <f>F921+F933+F924+F935+F930+F927</f>
        <v>17990.3</v>
      </c>
      <c r="G920" s="132">
        <f t="shared" ref="G920:H920" si="203">G921+G933+G924+G935+G930+G927</f>
        <v>17663.900000000001</v>
      </c>
      <c r="H920" s="132">
        <f t="shared" si="203"/>
        <v>22312.500000000004</v>
      </c>
      <c r="I920" s="102"/>
    </row>
    <row r="921" spans="1:9" ht="14.1" customHeight="1">
      <c r="A921" s="130" t="s">
        <v>620</v>
      </c>
      <c r="B921" s="131" t="s">
        <v>311</v>
      </c>
      <c r="C921" s="131" t="s">
        <v>417</v>
      </c>
      <c r="D921" s="131" t="s">
        <v>619</v>
      </c>
      <c r="E921" s="131"/>
      <c r="F921" s="132">
        <f>F922+F923</f>
        <v>17377</v>
      </c>
      <c r="G921" s="132">
        <f>G922+G923</f>
        <v>17377</v>
      </c>
      <c r="H921" s="133">
        <f>H922+H923</f>
        <v>17377</v>
      </c>
      <c r="I921" s="102"/>
    </row>
    <row r="922" spans="1:9" ht="39.950000000000003" customHeight="1">
      <c r="A922" s="130" t="s">
        <v>21</v>
      </c>
      <c r="B922" s="131" t="s">
        <v>311</v>
      </c>
      <c r="C922" s="131" t="s">
        <v>417</v>
      </c>
      <c r="D922" s="131" t="s">
        <v>619</v>
      </c>
      <c r="E922" s="131" t="s">
        <v>22</v>
      </c>
      <c r="F922" s="132">
        <v>16577</v>
      </c>
      <c r="G922" s="132">
        <v>16577</v>
      </c>
      <c r="H922" s="132">
        <v>16577</v>
      </c>
      <c r="I922" s="102">
        <v>1</v>
      </c>
    </row>
    <row r="923" spans="1:9" ht="14.1" customHeight="1">
      <c r="A923" s="130" t="s">
        <v>41</v>
      </c>
      <c r="B923" s="131" t="s">
        <v>311</v>
      </c>
      <c r="C923" s="131" t="s">
        <v>417</v>
      </c>
      <c r="D923" s="131" t="s">
        <v>619</v>
      </c>
      <c r="E923" s="131" t="s">
        <v>24</v>
      </c>
      <c r="F923" s="132">
        <v>800</v>
      </c>
      <c r="G923" s="132">
        <v>800</v>
      </c>
      <c r="H923" s="132">
        <v>800</v>
      </c>
      <c r="I923" s="102">
        <v>1</v>
      </c>
    </row>
    <row r="924" spans="1:9" ht="12.75" customHeight="1">
      <c r="A924" s="137" t="s">
        <v>419</v>
      </c>
      <c r="B924" s="131" t="s">
        <v>311</v>
      </c>
      <c r="C924" s="131" t="s">
        <v>417</v>
      </c>
      <c r="D924" s="131" t="s">
        <v>420</v>
      </c>
      <c r="E924" s="131"/>
      <c r="F924" s="132">
        <f>F925+F926</f>
        <v>0</v>
      </c>
      <c r="G924" s="132">
        <f>G925+G926</f>
        <v>0</v>
      </c>
      <c r="H924" s="133">
        <f>H925+H926</f>
        <v>0</v>
      </c>
      <c r="I924" s="102"/>
    </row>
    <row r="925" spans="1:9" ht="12.75" customHeight="1">
      <c r="A925" s="137" t="s">
        <v>21</v>
      </c>
      <c r="B925" s="138" t="s">
        <v>311</v>
      </c>
      <c r="C925" s="138" t="s">
        <v>417</v>
      </c>
      <c r="D925" s="138" t="s">
        <v>420</v>
      </c>
      <c r="E925" s="138" t="s">
        <v>22</v>
      </c>
      <c r="F925" s="139">
        <v>0</v>
      </c>
      <c r="G925" s="139">
        <v>0</v>
      </c>
      <c r="H925" s="140">
        <v>0</v>
      </c>
      <c r="I925" s="103">
        <v>2</v>
      </c>
    </row>
    <row r="926" spans="1:9" ht="12.75" customHeight="1">
      <c r="A926" s="137" t="s">
        <v>41</v>
      </c>
      <c r="B926" s="138" t="s">
        <v>311</v>
      </c>
      <c r="C926" s="138" t="s">
        <v>417</v>
      </c>
      <c r="D926" s="138" t="s">
        <v>420</v>
      </c>
      <c r="E926" s="138" t="s">
        <v>24</v>
      </c>
      <c r="F926" s="139">
        <v>0</v>
      </c>
      <c r="G926" s="139">
        <v>0</v>
      </c>
      <c r="H926" s="140">
        <v>0</v>
      </c>
      <c r="I926" s="103">
        <v>2</v>
      </c>
    </row>
    <row r="927" spans="1:9" ht="66.75" customHeight="1">
      <c r="A927" s="51" t="s">
        <v>1071</v>
      </c>
      <c r="B927" s="131" t="s">
        <v>311</v>
      </c>
      <c r="C927" s="131" t="s">
        <v>417</v>
      </c>
      <c r="D927" s="131" t="s">
        <v>1144</v>
      </c>
      <c r="E927" s="131"/>
      <c r="F927" s="155">
        <f>F928+F929</f>
        <v>0</v>
      </c>
      <c r="G927" s="155">
        <f t="shared" ref="G927:H927" si="204">G928+G929</f>
        <v>0</v>
      </c>
      <c r="H927" s="155">
        <f t="shared" si="204"/>
        <v>1093.7</v>
      </c>
      <c r="I927" s="109"/>
    </row>
    <row r="928" spans="1:9" ht="38.25" customHeight="1">
      <c r="A928" s="137" t="s">
        <v>21</v>
      </c>
      <c r="B928" s="138" t="s">
        <v>311</v>
      </c>
      <c r="C928" s="138" t="s">
        <v>417</v>
      </c>
      <c r="D928" s="138" t="s">
        <v>1144</v>
      </c>
      <c r="E928" s="138" t="s">
        <v>22</v>
      </c>
      <c r="F928" s="139">
        <v>0</v>
      </c>
      <c r="G928" s="139">
        <v>0</v>
      </c>
      <c r="H928" s="140">
        <v>937.4</v>
      </c>
      <c r="I928" s="103">
        <v>2</v>
      </c>
    </row>
    <row r="929" spans="1:9" ht="27.75" customHeight="1">
      <c r="A929" s="137" t="s">
        <v>62</v>
      </c>
      <c r="B929" s="138" t="s">
        <v>311</v>
      </c>
      <c r="C929" s="138" t="s">
        <v>417</v>
      </c>
      <c r="D929" s="138" t="s">
        <v>1144</v>
      </c>
      <c r="E929" s="138" t="s">
        <v>63</v>
      </c>
      <c r="F929" s="139">
        <v>0</v>
      </c>
      <c r="G929" s="139">
        <v>0</v>
      </c>
      <c r="H929" s="140">
        <v>156.30000000000001</v>
      </c>
      <c r="I929" s="103">
        <v>2</v>
      </c>
    </row>
    <row r="930" spans="1:9" ht="39.950000000000003" customHeight="1">
      <c r="A930" s="137" t="s">
        <v>651</v>
      </c>
      <c r="B930" s="131" t="s">
        <v>311</v>
      </c>
      <c r="C930" s="131" t="s">
        <v>417</v>
      </c>
      <c r="D930" s="154" t="s">
        <v>752</v>
      </c>
      <c r="E930" s="131"/>
      <c r="F930" s="132">
        <f>F931+F932</f>
        <v>0</v>
      </c>
      <c r="G930" s="132">
        <f>G931+G932</f>
        <v>0</v>
      </c>
      <c r="H930" s="133">
        <f>H931+H932</f>
        <v>3554.9</v>
      </c>
      <c r="I930" s="102"/>
    </row>
    <row r="931" spans="1:9" ht="14.1" customHeight="1">
      <c r="A931" s="137" t="s">
        <v>41</v>
      </c>
      <c r="B931" s="138" t="s">
        <v>311</v>
      </c>
      <c r="C931" s="138" t="s">
        <v>417</v>
      </c>
      <c r="D931" s="138" t="s">
        <v>752</v>
      </c>
      <c r="E931" s="138" t="s">
        <v>22</v>
      </c>
      <c r="F931" s="139">
        <v>0</v>
      </c>
      <c r="G931" s="139">
        <v>0</v>
      </c>
      <c r="H931" s="139">
        <v>3047.1</v>
      </c>
      <c r="I931" s="103">
        <v>2</v>
      </c>
    </row>
    <row r="932" spans="1:9" ht="27" customHeight="1">
      <c r="A932" s="137" t="s">
        <v>62</v>
      </c>
      <c r="B932" s="138" t="s">
        <v>311</v>
      </c>
      <c r="C932" s="138" t="s">
        <v>417</v>
      </c>
      <c r="D932" s="138" t="s">
        <v>752</v>
      </c>
      <c r="E932" s="138" t="s">
        <v>63</v>
      </c>
      <c r="F932" s="139">
        <v>0</v>
      </c>
      <c r="G932" s="139">
        <v>0</v>
      </c>
      <c r="H932" s="139">
        <v>507.8</v>
      </c>
      <c r="I932" s="103">
        <v>2</v>
      </c>
    </row>
    <row r="933" spans="1:9" ht="14.1" customHeight="1">
      <c r="A933" s="130" t="s">
        <v>29</v>
      </c>
      <c r="B933" s="131" t="s">
        <v>311</v>
      </c>
      <c r="C933" s="131" t="s">
        <v>417</v>
      </c>
      <c r="D933" s="131" t="s">
        <v>30</v>
      </c>
      <c r="E933" s="131"/>
      <c r="F933" s="132">
        <f>F934</f>
        <v>5</v>
      </c>
      <c r="G933" s="132">
        <f>G934</f>
        <v>5</v>
      </c>
      <c r="H933" s="133">
        <f>H934</f>
        <v>5</v>
      </c>
      <c r="I933" s="102"/>
    </row>
    <row r="934" spans="1:9" ht="14.1" customHeight="1">
      <c r="A934" s="130" t="s">
        <v>31</v>
      </c>
      <c r="B934" s="131" t="s">
        <v>311</v>
      </c>
      <c r="C934" s="131" t="s">
        <v>417</v>
      </c>
      <c r="D934" s="131" t="s">
        <v>30</v>
      </c>
      <c r="E934" s="131" t="s">
        <v>32</v>
      </c>
      <c r="F934" s="132">
        <v>5</v>
      </c>
      <c r="G934" s="132">
        <v>5</v>
      </c>
      <c r="H934" s="133">
        <v>5</v>
      </c>
      <c r="I934" s="102">
        <v>1</v>
      </c>
    </row>
    <row r="935" spans="1:9" ht="39.950000000000003" customHeight="1">
      <c r="A935" s="137" t="s">
        <v>414</v>
      </c>
      <c r="B935" s="131" t="s">
        <v>311</v>
      </c>
      <c r="C935" s="131" t="s">
        <v>417</v>
      </c>
      <c r="D935" s="131" t="s">
        <v>851</v>
      </c>
      <c r="E935" s="131"/>
      <c r="F935" s="132">
        <f>F936+F937+F938+F939</f>
        <v>608.30000000000007</v>
      </c>
      <c r="G935" s="132">
        <f>G936+G937+G938+G939</f>
        <v>281.90000000000003</v>
      </c>
      <c r="H935" s="132">
        <f>H936+H937+H938+H939</f>
        <v>281.90000000000003</v>
      </c>
      <c r="I935" s="102"/>
    </row>
    <row r="936" spans="1:9" ht="27" customHeight="1">
      <c r="A936" s="130" t="s">
        <v>125</v>
      </c>
      <c r="B936" s="138" t="s">
        <v>311</v>
      </c>
      <c r="C936" s="138" t="s">
        <v>417</v>
      </c>
      <c r="D936" s="138" t="s">
        <v>851</v>
      </c>
      <c r="E936" s="138" t="s">
        <v>24</v>
      </c>
      <c r="F936" s="139">
        <v>479.1</v>
      </c>
      <c r="G936" s="139">
        <v>221.1</v>
      </c>
      <c r="H936" s="139">
        <v>221.1</v>
      </c>
      <c r="I936" s="103">
        <v>2</v>
      </c>
    </row>
    <row r="937" spans="1:9" ht="27" customHeight="1">
      <c r="A937" s="130" t="s">
        <v>124</v>
      </c>
      <c r="B937" s="131" t="s">
        <v>311</v>
      </c>
      <c r="C937" s="131" t="s">
        <v>417</v>
      </c>
      <c r="D937" s="131" t="s">
        <v>415</v>
      </c>
      <c r="E937" s="131" t="s">
        <v>24</v>
      </c>
      <c r="F937" s="132">
        <v>53.2</v>
      </c>
      <c r="G937" s="132">
        <v>53.2</v>
      </c>
      <c r="H937" s="132">
        <v>53.2</v>
      </c>
      <c r="I937" s="102">
        <v>1</v>
      </c>
    </row>
    <row r="938" spans="1:9" ht="27" customHeight="1">
      <c r="A938" s="130" t="s">
        <v>367</v>
      </c>
      <c r="B938" s="138" t="s">
        <v>311</v>
      </c>
      <c r="C938" s="138" t="s">
        <v>417</v>
      </c>
      <c r="D938" s="138" t="s">
        <v>851</v>
      </c>
      <c r="E938" s="138" t="s">
        <v>63</v>
      </c>
      <c r="F938" s="139">
        <v>68.400000000000006</v>
      </c>
      <c r="G938" s="139">
        <v>0</v>
      </c>
      <c r="H938" s="139">
        <v>0</v>
      </c>
      <c r="I938" s="103">
        <v>2</v>
      </c>
    </row>
    <row r="939" spans="1:9" ht="27" customHeight="1">
      <c r="A939" s="130" t="s">
        <v>368</v>
      </c>
      <c r="B939" s="131" t="s">
        <v>311</v>
      </c>
      <c r="C939" s="131" t="s">
        <v>417</v>
      </c>
      <c r="D939" s="131" t="s">
        <v>415</v>
      </c>
      <c r="E939" s="131" t="s">
        <v>63</v>
      </c>
      <c r="F939" s="132">
        <v>7.6</v>
      </c>
      <c r="G939" s="132">
        <v>7.6</v>
      </c>
      <c r="H939" s="132">
        <v>7.6</v>
      </c>
      <c r="I939" s="102">
        <v>1</v>
      </c>
    </row>
    <row r="940" spans="1:9" ht="17.25" customHeight="1">
      <c r="A940" s="124" t="s">
        <v>287</v>
      </c>
      <c r="B940" s="125" t="s">
        <v>311</v>
      </c>
      <c r="C940" s="125" t="s">
        <v>288</v>
      </c>
      <c r="D940" s="143"/>
      <c r="E940" s="143"/>
      <c r="F940" s="126">
        <f>F941</f>
        <v>100</v>
      </c>
      <c r="G940" s="126">
        <f t="shared" ref="G940:H941" si="205">G941</f>
        <v>100</v>
      </c>
      <c r="H940" s="126">
        <f t="shared" si="205"/>
        <v>0</v>
      </c>
      <c r="I940" s="102"/>
    </row>
    <row r="941" spans="1:9" ht="17.25" customHeight="1">
      <c r="A941" s="127" t="s">
        <v>1019</v>
      </c>
      <c r="B941" s="128" t="s">
        <v>311</v>
      </c>
      <c r="C941" s="128" t="s">
        <v>1013</v>
      </c>
      <c r="D941" s="144"/>
      <c r="E941" s="144"/>
      <c r="F941" s="129">
        <f>F942</f>
        <v>100</v>
      </c>
      <c r="G941" s="129">
        <f t="shared" si="205"/>
        <v>100</v>
      </c>
      <c r="H941" s="129">
        <f t="shared" si="205"/>
        <v>0</v>
      </c>
      <c r="I941" s="102"/>
    </row>
    <row r="942" spans="1:9" ht="27" customHeight="1">
      <c r="A942" s="147" t="s">
        <v>1009</v>
      </c>
      <c r="B942" s="154" t="s">
        <v>311</v>
      </c>
      <c r="C942" s="131" t="s">
        <v>1013</v>
      </c>
      <c r="D942" s="120" t="s">
        <v>1014</v>
      </c>
      <c r="E942" s="154"/>
      <c r="F942" s="155">
        <f>F943</f>
        <v>100</v>
      </c>
      <c r="G942" s="155">
        <f t="shared" ref="G942:H944" si="206">G943</f>
        <v>100</v>
      </c>
      <c r="H942" s="155">
        <f t="shared" si="206"/>
        <v>0</v>
      </c>
      <c r="I942" s="102"/>
    </row>
    <row r="943" spans="1:9" ht="15.75" customHeight="1">
      <c r="A943" s="147" t="s">
        <v>73</v>
      </c>
      <c r="B943" s="154" t="s">
        <v>311</v>
      </c>
      <c r="C943" s="131" t="s">
        <v>1013</v>
      </c>
      <c r="D943" s="154" t="s">
        <v>1015</v>
      </c>
      <c r="E943" s="154"/>
      <c r="F943" s="155">
        <f>F944</f>
        <v>100</v>
      </c>
      <c r="G943" s="155">
        <f t="shared" si="206"/>
        <v>100</v>
      </c>
      <c r="H943" s="155">
        <f t="shared" si="206"/>
        <v>0</v>
      </c>
      <c r="I943" s="102"/>
    </row>
    <row r="944" spans="1:9" ht="15.75" customHeight="1">
      <c r="A944" s="147" t="s">
        <v>1017</v>
      </c>
      <c r="B944" s="154" t="s">
        <v>311</v>
      </c>
      <c r="C944" s="131" t="s">
        <v>1013</v>
      </c>
      <c r="D944" s="154" t="s">
        <v>1016</v>
      </c>
      <c r="E944" s="154"/>
      <c r="F944" s="155">
        <f>F945</f>
        <v>100</v>
      </c>
      <c r="G944" s="155">
        <f t="shared" si="206"/>
        <v>100</v>
      </c>
      <c r="H944" s="155">
        <f t="shared" si="206"/>
        <v>0</v>
      </c>
      <c r="I944" s="102"/>
    </row>
    <row r="945" spans="1:9" ht="15.75" customHeight="1">
      <c r="A945" s="147" t="s">
        <v>41</v>
      </c>
      <c r="B945" s="154" t="s">
        <v>311</v>
      </c>
      <c r="C945" s="131" t="s">
        <v>1013</v>
      </c>
      <c r="D945" s="154" t="s">
        <v>1016</v>
      </c>
      <c r="E945" s="154" t="s">
        <v>24</v>
      </c>
      <c r="F945" s="155">
        <v>100</v>
      </c>
      <c r="G945" s="155">
        <v>100</v>
      </c>
      <c r="H945" s="155">
        <v>0</v>
      </c>
      <c r="I945" s="102">
        <v>1</v>
      </c>
    </row>
    <row r="946" spans="1:9" ht="15" customHeight="1">
      <c r="A946" s="124" t="s">
        <v>214</v>
      </c>
      <c r="B946" s="125" t="s">
        <v>311</v>
      </c>
      <c r="C946" s="125" t="s">
        <v>215</v>
      </c>
      <c r="D946" s="125" t="s">
        <v>12</v>
      </c>
      <c r="E946" s="125" t="s">
        <v>12</v>
      </c>
      <c r="F946" s="126">
        <f>F947+F955+F964</f>
        <v>12065.4</v>
      </c>
      <c r="G946" s="126">
        <f t="shared" ref="G946:H946" si="207">G947+G955+G964</f>
        <v>12003.2</v>
      </c>
      <c r="H946" s="126">
        <f t="shared" si="207"/>
        <v>11975.2</v>
      </c>
      <c r="I946" s="102"/>
    </row>
    <row r="947" spans="1:9" ht="15" customHeight="1">
      <c r="A947" s="127" t="s">
        <v>221</v>
      </c>
      <c r="B947" s="128" t="s">
        <v>311</v>
      </c>
      <c r="C947" s="128" t="s">
        <v>222</v>
      </c>
      <c r="D947" s="128" t="s">
        <v>12</v>
      </c>
      <c r="E947" s="128" t="s">
        <v>12</v>
      </c>
      <c r="F947" s="129">
        <f>F948</f>
        <v>2825.2000000000003</v>
      </c>
      <c r="G947" s="129">
        <f>G948</f>
        <v>2825.2000000000003</v>
      </c>
      <c r="H947" s="142">
        <f>H948</f>
        <v>2825.2000000000003</v>
      </c>
      <c r="I947" s="102"/>
    </row>
    <row r="948" spans="1:9" ht="14.1" customHeight="1">
      <c r="A948" s="130" t="s">
        <v>81</v>
      </c>
      <c r="B948" s="131" t="s">
        <v>311</v>
      </c>
      <c r="C948" s="131" t="s">
        <v>222</v>
      </c>
      <c r="D948" s="131" t="s">
        <v>28</v>
      </c>
      <c r="E948" s="131"/>
      <c r="F948" s="132">
        <f>F949+F951+F953</f>
        <v>2825.2000000000003</v>
      </c>
      <c r="G948" s="132">
        <f t="shared" ref="G948:H948" si="208">G949+G951+G953</f>
        <v>2825.2000000000003</v>
      </c>
      <c r="H948" s="132">
        <f t="shared" si="208"/>
        <v>2825.2000000000003</v>
      </c>
      <c r="I948" s="102"/>
    </row>
    <row r="949" spans="1:9" ht="51">
      <c r="A949" s="137" t="s">
        <v>421</v>
      </c>
      <c r="B949" s="131" t="s">
        <v>311</v>
      </c>
      <c r="C949" s="131" t="s">
        <v>222</v>
      </c>
      <c r="D949" s="131" t="s">
        <v>422</v>
      </c>
      <c r="E949" s="131"/>
      <c r="F949" s="132">
        <f>F950</f>
        <v>2736.9</v>
      </c>
      <c r="G949" s="132">
        <f>G950</f>
        <v>2736.9</v>
      </c>
      <c r="H949" s="133">
        <f>H950</f>
        <v>2736.9</v>
      </c>
      <c r="I949" s="102"/>
    </row>
    <row r="950" spans="1:9" ht="14.1" customHeight="1">
      <c r="A950" s="137" t="s">
        <v>57</v>
      </c>
      <c r="B950" s="138" t="s">
        <v>311</v>
      </c>
      <c r="C950" s="138" t="s">
        <v>222</v>
      </c>
      <c r="D950" s="138" t="s">
        <v>422</v>
      </c>
      <c r="E950" s="138" t="s">
        <v>58</v>
      </c>
      <c r="F950" s="139">
        <v>2736.9</v>
      </c>
      <c r="G950" s="139">
        <v>2736.9</v>
      </c>
      <c r="H950" s="139">
        <v>2736.9</v>
      </c>
      <c r="I950" s="103">
        <v>2</v>
      </c>
    </row>
    <row r="951" spans="1:9" ht="53.25" customHeight="1">
      <c r="A951" s="137" t="s">
        <v>423</v>
      </c>
      <c r="B951" s="131" t="s">
        <v>311</v>
      </c>
      <c r="C951" s="131" t="s">
        <v>222</v>
      </c>
      <c r="D951" s="131" t="s">
        <v>424</v>
      </c>
      <c r="E951" s="131"/>
      <c r="F951" s="132">
        <f>F952</f>
        <v>88.3</v>
      </c>
      <c r="G951" s="132">
        <f>G952</f>
        <v>88.3</v>
      </c>
      <c r="H951" s="133">
        <f>H952</f>
        <v>88.3</v>
      </c>
      <c r="I951" s="102"/>
    </row>
    <row r="952" spans="1:9" ht="14.1" customHeight="1">
      <c r="A952" s="137" t="s">
        <v>57</v>
      </c>
      <c r="B952" s="138" t="s">
        <v>311</v>
      </c>
      <c r="C952" s="138" t="s">
        <v>222</v>
      </c>
      <c r="D952" s="138" t="s">
        <v>424</v>
      </c>
      <c r="E952" s="138" t="s">
        <v>58</v>
      </c>
      <c r="F952" s="139">
        <v>88.3</v>
      </c>
      <c r="G952" s="139">
        <v>88.3</v>
      </c>
      <c r="H952" s="140">
        <v>88.3</v>
      </c>
      <c r="I952" s="103">
        <v>2</v>
      </c>
    </row>
    <row r="953" spans="1:9" ht="54" customHeight="1">
      <c r="A953" s="137" t="s">
        <v>299</v>
      </c>
      <c r="B953" s="131" t="s">
        <v>311</v>
      </c>
      <c r="C953" s="131" t="s">
        <v>222</v>
      </c>
      <c r="D953" s="131" t="s">
        <v>300</v>
      </c>
      <c r="E953" s="131"/>
      <c r="F953" s="132">
        <f t="shared" ref="F953:H953" si="209">F954</f>
        <v>0</v>
      </c>
      <c r="G953" s="132">
        <f>G954</f>
        <v>0</v>
      </c>
      <c r="H953" s="133">
        <f t="shared" si="209"/>
        <v>0</v>
      </c>
      <c r="I953" s="102"/>
    </row>
    <row r="954" spans="1:9" ht="14.1" customHeight="1">
      <c r="A954" s="137" t="s">
        <v>225</v>
      </c>
      <c r="B954" s="138" t="s">
        <v>311</v>
      </c>
      <c r="C954" s="138" t="s">
        <v>222</v>
      </c>
      <c r="D954" s="138" t="s">
        <v>300</v>
      </c>
      <c r="E954" s="138" t="s">
        <v>58</v>
      </c>
      <c r="F954" s="139">
        <v>0</v>
      </c>
      <c r="G954" s="139">
        <v>0</v>
      </c>
      <c r="H954" s="139">
        <v>0</v>
      </c>
      <c r="I954" s="103">
        <v>2</v>
      </c>
    </row>
    <row r="955" spans="1:9" ht="15" customHeight="1">
      <c r="A955" s="127" t="s">
        <v>226</v>
      </c>
      <c r="B955" s="128" t="s">
        <v>311</v>
      </c>
      <c r="C955" s="128" t="s">
        <v>227</v>
      </c>
      <c r="D955" s="128" t="s">
        <v>12</v>
      </c>
      <c r="E955" s="128" t="s">
        <v>12</v>
      </c>
      <c r="F955" s="129">
        <f>F956</f>
        <v>7790.4</v>
      </c>
      <c r="G955" s="129">
        <f>G956</f>
        <v>7728.2000000000007</v>
      </c>
      <c r="H955" s="142">
        <f>H956</f>
        <v>7700.2000000000007</v>
      </c>
      <c r="I955" s="102"/>
    </row>
    <row r="956" spans="1:9" s="105" customFormat="1" ht="14.1" customHeight="1">
      <c r="A956" s="130" t="s">
        <v>116</v>
      </c>
      <c r="B956" s="131" t="s">
        <v>311</v>
      </c>
      <c r="C956" s="131" t="s">
        <v>227</v>
      </c>
      <c r="D956" s="131" t="s">
        <v>28</v>
      </c>
      <c r="E956" s="131" t="s">
        <v>12</v>
      </c>
      <c r="F956" s="132">
        <f>F957+F960+F962</f>
        <v>7790.4</v>
      </c>
      <c r="G956" s="132">
        <f>G957+G960+G962</f>
        <v>7728.2000000000007</v>
      </c>
      <c r="H956" s="133">
        <f>H957+H960+H962</f>
        <v>7700.2000000000007</v>
      </c>
      <c r="I956" s="104"/>
    </row>
    <row r="957" spans="1:9" s="105" customFormat="1" ht="51">
      <c r="A957" s="137" t="s">
        <v>425</v>
      </c>
      <c r="B957" s="131" t="s">
        <v>311</v>
      </c>
      <c r="C957" s="131" t="s">
        <v>227</v>
      </c>
      <c r="D957" s="131" t="s">
        <v>426</v>
      </c>
      <c r="E957" s="131"/>
      <c r="F957" s="132">
        <f>F958+F959</f>
        <v>1111.4000000000001</v>
      </c>
      <c r="G957" s="132">
        <f>G958+G959</f>
        <v>1049.2</v>
      </c>
      <c r="H957" s="133">
        <f>H958+H959</f>
        <v>1021.2</v>
      </c>
      <c r="I957" s="104"/>
    </row>
    <row r="958" spans="1:9" s="105" customFormat="1" ht="14.1" customHeight="1">
      <c r="A958" s="137" t="s">
        <v>41</v>
      </c>
      <c r="B958" s="138" t="s">
        <v>311</v>
      </c>
      <c r="C958" s="138" t="s">
        <v>227</v>
      </c>
      <c r="D958" s="138" t="s">
        <v>426</v>
      </c>
      <c r="E958" s="138" t="s">
        <v>24</v>
      </c>
      <c r="F958" s="139">
        <v>35</v>
      </c>
      <c r="G958" s="139">
        <v>35</v>
      </c>
      <c r="H958" s="139">
        <v>35</v>
      </c>
      <c r="I958" s="103">
        <v>2</v>
      </c>
    </row>
    <row r="959" spans="1:9" ht="14.1" customHeight="1">
      <c r="A959" s="137" t="s">
        <v>57</v>
      </c>
      <c r="B959" s="138" t="s">
        <v>311</v>
      </c>
      <c r="C959" s="138" t="s">
        <v>227</v>
      </c>
      <c r="D959" s="138" t="s">
        <v>426</v>
      </c>
      <c r="E959" s="138" t="s">
        <v>58</v>
      </c>
      <c r="F959" s="139">
        <v>1076.4000000000001</v>
      </c>
      <c r="G959" s="139">
        <v>1014.2</v>
      </c>
      <c r="H959" s="139">
        <v>986.2</v>
      </c>
      <c r="I959" s="103">
        <v>2</v>
      </c>
    </row>
    <row r="960" spans="1:9" ht="14.1" customHeight="1">
      <c r="A960" s="137" t="s">
        <v>427</v>
      </c>
      <c r="B960" s="131" t="s">
        <v>311</v>
      </c>
      <c r="C960" s="131" t="s">
        <v>227</v>
      </c>
      <c r="D960" s="131" t="s">
        <v>428</v>
      </c>
      <c r="E960" s="131"/>
      <c r="F960" s="132">
        <f>F961</f>
        <v>4694.1000000000004</v>
      </c>
      <c r="G960" s="132">
        <f>G961</f>
        <v>4694.1000000000004</v>
      </c>
      <c r="H960" s="133">
        <f>H961</f>
        <v>4694.1000000000004</v>
      </c>
      <c r="I960" s="102"/>
    </row>
    <row r="961" spans="1:9" ht="14.1" customHeight="1">
      <c r="A961" s="137" t="s">
        <v>57</v>
      </c>
      <c r="B961" s="138" t="s">
        <v>311</v>
      </c>
      <c r="C961" s="138" t="s">
        <v>227</v>
      </c>
      <c r="D961" s="138" t="s">
        <v>428</v>
      </c>
      <c r="E961" s="138" t="s">
        <v>58</v>
      </c>
      <c r="F961" s="139">
        <v>4694.1000000000004</v>
      </c>
      <c r="G961" s="139">
        <v>4694.1000000000004</v>
      </c>
      <c r="H961" s="139">
        <v>4694.1000000000004</v>
      </c>
      <c r="I961" s="103">
        <v>2</v>
      </c>
    </row>
    <row r="962" spans="1:9" ht="27" customHeight="1">
      <c r="A962" s="137" t="s">
        <v>429</v>
      </c>
      <c r="B962" s="131" t="s">
        <v>311</v>
      </c>
      <c r="C962" s="131" t="s">
        <v>227</v>
      </c>
      <c r="D962" s="131" t="s">
        <v>430</v>
      </c>
      <c r="E962" s="131"/>
      <c r="F962" s="132">
        <f>F963</f>
        <v>1984.9</v>
      </c>
      <c r="G962" s="132">
        <f>G963</f>
        <v>1984.9</v>
      </c>
      <c r="H962" s="133">
        <f>H963</f>
        <v>1984.9</v>
      </c>
      <c r="I962" s="102"/>
    </row>
    <row r="963" spans="1:9" ht="14.1" customHeight="1">
      <c r="A963" s="137" t="s">
        <v>57</v>
      </c>
      <c r="B963" s="138" t="s">
        <v>311</v>
      </c>
      <c r="C963" s="138" t="s">
        <v>227</v>
      </c>
      <c r="D963" s="138" t="s">
        <v>430</v>
      </c>
      <c r="E963" s="138" t="s">
        <v>58</v>
      </c>
      <c r="F963" s="139">
        <v>1984.9</v>
      </c>
      <c r="G963" s="139">
        <v>1984.9</v>
      </c>
      <c r="H963" s="139">
        <v>1984.9</v>
      </c>
      <c r="I963" s="103">
        <v>2</v>
      </c>
    </row>
    <row r="964" spans="1:9" ht="15" customHeight="1">
      <c r="A964" s="127" t="s">
        <v>229</v>
      </c>
      <c r="B964" s="128" t="s">
        <v>311</v>
      </c>
      <c r="C964" s="128" t="s">
        <v>230</v>
      </c>
      <c r="D964" s="144"/>
      <c r="E964" s="144"/>
      <c r="F964" s="129">
        <f t="shared" ref="F964:H965" si="210">F965</f>
        <v>1449.8</v>
      </c>
      <c r="G964" s="129">
        <f t="shared" si="210"/>
        <v>1449.8</v>
      </c>
      <c r="H964" s="129">
        <f t="shared" si="210"/>
        <v>1449.8</v>
      </c>
      <c r="I964" s="102"/>
    </row>
    <row r="965" spans="1:9" ht="14.1" customHeight="1">
      <c r="A965" s="130" t="s">
        <v>81</v>
      </c>
      <c r="B965" s="131" t="s">
        <v>311</v>
      </c>
      <c r="C965" s="131" t="s">
        <v>230</v>
      </c>
      <c r="D965" s="131" t="s">
        <v>18</v>
      </c>
      <c r="E965" s="131"/>
      <c r="F965" s="132">
        <f t="shared" si="210"/>
        <v>1449.8</v>
      </c>
      <c r="G965" s="132">
        <f t="shared" si="210"/>
        <v>1449.8</v>
      </c>
      <c r="H965" s="132">
        <f t="shared" si="210"/>
        <v>1449.8</v>
      </c>
      <c r="I965" s="102"/>
    </row>
    <row r="966" spans="1:9" ht="14.1" customHeight="1">
      <c r="A966" s="137" t="s">
        <v>43</v>
      </c>
      <c r="B966" s="131" t="s">
        <v>311</v>
      </c>
      <c r="C966" s="131" t="s">
        <v>230</v>
      </c>
      <c r="D966" s="131" t="s">
        <v>44</v>
      </c>
      <c r="E966" s="131"/>
      <c r="F966" s="132">
        <f>F967+F968+F969</f>
        <v>1449.8</v>
      </c>
      <c r="G966" s="132">
        <f t="shared" ref="G966:H966" si="211">G967+G968+G969</f>
        <v>1449.8</v>
      </c>
      <c r="H966" s="132">
        <f t="shared" si="211"/>
        <v>1449.8</v>
      </c>
      <c r="I966" s="102"/>
    </row>
    <row r="967" spans="1:9" ht="39.950000000000003" customHeight="1">
      <c r="A967" s="137" t="s">
        <v>21</v>
      </c>
      <c r="B967" s="138" t="s">
        <v>311</v>
      </c>
      <c r="C967" s="138" t="s">
        <v>230</v>
      </c>
      <c r="D967" s="138" t="s">
        <v>44</v>
      </c>
      <c r="E967" s="138" t="s">
        <v>22</v>
      </c>
      <c r="F967" s="139">
        <v>1377.3</v>
      </c>
      <c r="G967" s="139">
        <v>1377.3</v>
      </c>
      <c r="H967" s="139">
        <v>1377.3</v>
      </c>
      <c r="I967" s="103">
        <v>2</v>
      </c>
    </row>
    <row r="968" spans="1:9" ht="14.1" customHeight="1">
      <c r="A968" s="137" t="s">
        <v>41</v>
      </c>
      <c r="B968" s="138" t="s">
        <v>311</v>
      </c>
      <c r="C968" s="138" t="s">
        <v>230</v>
      </c>
      <c r="D968" s="138" t="s">
        <v>44</v>
      </c>
      <c r="E968" s="138" t="s">
        <v>24</v>
      </c>
      <c r="F968" s="139">
        <v>72.5</v>
      </c>
      <c r="G968" s="139">
        <v>72.5</v>
      </c>
      <c r="H968" s="140">
        <v>72.5</v>
      </c>
      <c r="I968" s="103">
        <v>2</v>
      </c>
    </row>
    <row r="969" spans="1:9" ht="14.1" customHeight="1">
      <c r="A969" s="137" t="s">
        <v>57</v>
      </c>
      <c r="B969" s="138" t="s">
        <v>311</v>
      </c>
      <c r="C969" s="138" t="s">
        <v>230</v>
      </c>
      <c r="D969" s="138" t="s">
        <v>44</v>
      </c>
      <c r="E969" s="138" t="s">
        <v>58</v>
      </c>
      <c r="F969" s="139">
        <v>0</v>
      </c>
      <c r="G969" s="139">
        <v>0</v>
      </c>
      <c r="H969" s="140">
        <v>0</v>
      </c>
      <c r="I969" s="103"/>
    </row>
    <row r="970" spans="1:9" ht="15" customHeight="1">
      <c r="A970" s="124" t="s">
        <v>231</v>
      </c>
      <c r="B970" s="125" t="s">
        <v>311</v>
      </c>
      <c r="C970" s="125" t="s">
        <v>232</v>
      </c>
      <c r="D970" s="143"/>
      <c r="E970" s="143"/>
      <c r="F970" s="126">
        <f>F971</f>
        <v>200</v>
      </c>
      <c r="G970" s="126">
        <f t="shared" ref="G970:H972" si="212">G971</f>
        <v>0</v>
      </c>
      <c r="H970" s="126">
        <f>H971</f>
        <v>0</v>
      </c>
      <c r="I970" s="102"/>
    </row>
    <row r="971" spans="1:9" ht="15" customHeight="1">
      <c r="A971" s="127" t="s">
        <v>233</v>
      </c>
      <c r="B971" s="128" t="s">
        <v>311</v>
      </c>
      <c r="C971" s="128" t="s">
        <v>234</v>
      </c>
      <c r="D971" s="144"/>
      <c r="E971" s="144"/>
      <c r="F971" s="129">
        <f>F972+F981</f>
        <v>200</v>
      </c>
      <c r="G971" s="129">
        <f t="shared" ref="G971:H971" si="213">G972+G981</f>
        <v>0</v>
      </c>
      <c r="H971" s="129">
        <f t="shared" si="213"/>
        <v>0</v>
      </c>
      <c r="I971" s="102"/>
    </row>
    <row r="972" spans="1:9" ht="27" customHeight="1">
      <c r="A972" s="19" t="s">
        <v>741</v>
      </c>
      <c r="B972" s="131" t="s">
        <v>311</v>
      </c>
      <c r="C972" s="131" t="s">
        <v>234</v>
      </c>
      <c r="D972" s="120" t="s">
        <v>303</v>
      </c>
      <c r="E972" s="131"/>
      <c r="F972" s="132">
        <f>F973</f>
        <v>200</v>
      </c>
      <c r="G972" s="132">
        <f t="shared" si="212"/>
        <v>0</v>
      </c>
      <c r="H972" s="132">
        <f t="shared" si="212"/>
        <v>0</v>
      </c>
      <c r="I972" s="102"/>
    </row>
    <row r="973" spans="1:9" ht="14.1" customHeight="1">
      <c r="A973" s="130" t="s">
        <v>73</v>
      </c>
      <c r="B973" s="131" t="s">
        <v>311</v>
      </c>
      <c r="C973" s="131" t="s">
        <v>234</v>
      </c>
      <c r="D973" s="131" t="s">
        <v>304</v>
      </c>
      <c r="E973" s="131"/>
      <c r="F973" s="132">
        <f>F974+F977+F979</f>
        <v>200</v>
      </c>
      <c r="G973" s="132">
        <f>G974+G977+G979</f>
        <v>0</v>
      </c>
      <c r="H973" s="132">
        <f>H974+H977+H979</f>
        <v>0</v>
      </c>
      <c r="I973" s="102"/>
    </row>
    <row r="974" spans="1:9" ht="27" customHeight="1">
      <c r="A974" s="130" t="s">
        <v>305</v>
      </c>
      <c r="B974" s="131" t="s">
        <v>311</v>
      </c>
      <c r="C974" s="131" t="s">
        <v>234</v>
      </c>
      <c r="D974" s="131" t="s">
        <v>306</v>
      </c>
      <c r="E974" s="131"/>
      <c r="F974" s="132">
        <f>F975+F976</f>
        <v>120</v>
      </c>
      <c r="G974" s="132">
        <f>G975+G976</f>
        <v>0</v>
      </c>
      <c r="H974" s="132">
        <f>H975+H976</f>
        <v>0</v>
      </c>
      <c r="I974" s="102"/>
    </row>
    <row r="975" spans="1:9" ht="39.950000000000003" customHeight="1">
      <c r="A975" s="130" t="s">
        <v>21</v>
      </c>
      <c r="B975" s="131" t="s">
        <v>311</v>
      </c>
      <c r="C975" s="131" t="s">
        <v>234</v>
      </c>
      <c r="D975" s="131" t="s">
        <v>306</v>
      </c>
      <c r="E975" s="131" t="s">
        <v>22</v>
      </c>
      <c r="F975" s="132">
        <v>50</v>
      </c>
      <c r="G975" s="132">
        <v>0</v>
      </c>
      <c r="H975" s="133">
        <v>0</v>
      </c>
      <c r="I975" s="102">
        <v>1</v>
      </c>
    </row>
    <row r="976" spans="1:9" ht="14.1" customHeight="1">
      <c r="A976" s="130" t="s">
        <v>41</v>
      </c>
      <c r="B976" s="131" t="s">
        <v>311</v>
      </c>
      <c r="C976" s="131" t="s">
        <v>234</v>
      </c>
      <c r="D976" s="131" t="s">
        <v>306</v>
      </c>
      <c r="E976" s="131" t="s">
        <v>24</v>
      </c>
      <c r="F976" s="132">
        <v>70</v>
      </c>
      <c r="G976" s="132">
        <v>0</v>
      </c>
      <c r="H976" s="133">
        <v>0</v>
      </c>
      <c r="I976" s="102">
        <v>1</v>
      </c>
    </row>
    <row r="977" spans="1:9" ht="27" customHeight="1">
      <c r="A977" s="130" t="s">
        <v>307</v>
      </c>
      <c r="B977" s="131" t="s">
        <v>311</v>
      </c>
      <c r="C977" s="131" t="s">
        <v>234</v>
      </c>
      <c r="D977" s="131" t="s">
        <v>308</v>
      </c>
      <c r="E977" s="131"/>
      <c r="F977" s="132">
        <f>F978</f>
        <v>30</v>
      </c>
      <c r="G977" s="132">
        <f>G978</f>
        <v>0</v>
      </c>
      <c r="H977" s="133">
        <f>H978</f>
        <v>0</v>
      </c>
      <c r="I977" s="102"/>
    </row>
    <row r="978" spans="1:9" ht="14.1" customHeight="1">
      <c r="A978" s="130" t="s">
        <v>41</v>
      </c>
      <c r="B978" s="131" t="s">
        <v>311</v>
      </c>
      <c r="C978" s="131" t="s">
        <v>234</v>
      </c>
      <c r="D978" s="131" t="s">
        <v>308</v>
      </c>
      <c r="E978" s="131" t="s">
        <v>24</v>
      </c>
      <c r="F978" s="132">
        <v>30</v>
      </c>
      <c r="G978" s="132">
        <v>0</v>
      </c>
      <c r="H978" s="133">
        <v>0</v>
      </c>
      <c r="I978" s="102">
        <v>1</v>
      </c>
    </row>
    <row r="979" spans="1:9" ht="14.1" customHeight="1">
      <c r="A979" s="130" t="s">
        <v>309</v>
      </c>
      <c r="B979" s="131" t="s">
        <v>311</v>
      </c>
      <c r="C979" s="131" t="s">
        <v>234</v>
      </c>
      <c r="D979" s="131" t="s">
        <v>310</v>
      </c>
      <c r="E979" s="131"/>
      <c r="F979" s="132">
        <f>F980</f>
        <v>50</v>
      </c>
      <c r="G979" s="132">
        <f>G980</f>
        <v>0</v>
      </c>
      <c r="H979" s="133">
        <f>H980</f>
        <v>0</v>
      </c>
      <c r="I979" s="102"/>
    </row>
    <row r="980" spans="1:9" ht="14.1" customHeight="1">
      <c r="A980" s="130" t="s">
        <v>41</v>
      </c>
      <c r="B980" s="131" t="s">
        <v>311</v>
      </c>
      <c r="C980" s="131" t="s">
        <v>234</v>
      </c>
      <c r="D980" s="131" t="s">
        <v>310</v>
      </c>
      <c r="E980" s="131" t="s">
        <v>24</v>
      </c>
      <c r="F980" s="132">
        <v>50</v>
      </c>
      <c r="G980" s="132">
        <v>0</v>
      </c>
      <c r="H980" s="133">
        <v>0</v>
      </c>
      <c r="I980" s="102">
        <v>1</v>
      </c>
    </row>
    <row r="981" spans="1:9" ht="14.1" customHeight="1">
      <c r="A981" s="130" t="s">
        <v>116</v>
      </c>
      <c r="B981" s="131" t="s">
        <v>311</v>
      </c>
      <c r="C981" s="131" t="s">
        <v>234</v>
      </c>
      <c r="D981" s="131" t="s">
        <v>28</v>
      </c>
      <c r="E981" s="131"/>
      <c r="F981" s="132">
        <f>F982</f>
        <v>0</v>
      </c>
      <c r="G981" s="132">
        <f>G982</f>
        <v>0</v>
      </c>
      <c r="H981" s="133">
        <f>H982</f>
        <v>0</v>
      </c>
      <c r="I981" s="102"/>
    </row>
    <row r="982" spans="1:9" ht="14.1" customHeight="1">
      <c r="A982" s="130" t="s">
        <v>41</v>
      </c>
      <c r="B982" s="131" t="s">
        <v>311</v>
      </c>
      <c r="C982" s="131" t="s">
        <v>234</v>
      </c>
      <c r="D982" s="131" t="s">
        <v>28</v>
      </c>
      <c r="E982" s="131" t="s">
        <v>24</v>
      </c>
      <c r="F982" s="132">
        <v>0</v>
      </c>
      <c r="G982" s="132">
        <v>0</v>
      </c>
      <c r="H982" s="133">
        <v>0</v>
      </c>
      <c r="I982" s="102">
        <v>1</v>
      </c>
    </row>
    <row r="983" spans="1:9" ht="14.1" customHeight="1">
      <c r="A983" s="130"/>
      <c r="B983" s="131"/>
      <c r="C983" s="131"/>
      <c r="D983" s="131"/>
      <c r="E983" s="131"/>
      <c r="F983" s="132"/>
      <c r="G983" s="132"/>
      <c r="H983" s="133"/>
      <c r="I983" s="102"/>
    </row>
    <row r="984" spans="1:9" ht="45.75" customHeight="1">
      <c r="A984" s="134" t="s">
        <v>431</v>
      </c>
      <c r="B984" s="122" t="s">
        <v>432</v>
      </c>
      <c r="C984" s="122"/>
      <c r="D984" s="122"/>
      <c r="E984" s="122"/>
      <c r="F984" s="123">
        <f>F985+F1001</f>
        <v>28627.9</v>
      </c>
      <c r="G984" s="123">
        <f>G985+G1001</f>
        <v>41367.9</v>
      </c>
      <c r="H984" s="123">
        <f>H985+H1001</f>
        <v>57367.899999999994</v>
      </c>
      <c r="I984" s="102"/>
    </row>
    <row r="985" spans="1:9" ht="15" customHeight="1">
      <c r="A985" s="124" t="s">
        <v>13</v>
      </c>
      <c r="B985" s="125" t="s">
        <v>432</v>
      </c>
      <c r="C985" s="125" t="s">
        <v>14</v>
      </c>
      <c r="D985" s="125" t="s">
        <v>12</v>
      </c>
      <c r="E985" s="125" t="s">
        <v>12</v>
      </c>
      <c r="F985" s="126">
        <f>F986+F995</f>
        <v>7847.2</v>
      </c>
      <c r="G985" s="126">
        <f>G986+G995</f>
        <v>24347.200000000001</v>
      </c>
      <c r="H985" s="165">
        <f>H986+H995</f>
        <v>40347.199999999997</v>
      </c>
      <c r="I985" s="102"/>
    </row>
    <row r="986" spans="1:9" ht="27" customHeight="1">
      <c r="A986" s="127" t="s">
        <v>433</v>
      </c>
      <c r="B986" s="128" t="s">
        <v>432</v>
      </c>
      <c r="C986" s="128" t="s">
        <v>434</v>
      </c>
      <c r="D986" s="128" t="s">
        <v>12</v>
      </c>
      <c r="E986" s="128" t="s">
        <v>12</v>
      </c>
      <c r="F986" s="129">
        <f>F987+F993</f>
        <v>7847.2</v>
      </c>
      <c r="G986" s="129">
        <f>G987+G993</f>
        <v>8347.2000000000007</v>
      </c>
      <c r="H986" s="142">
        <f>H987+H993</f>
        <v>8347.2000000000007</v>
      </c>
      <c r="I986" s="102"/>
    </row>
    <row r="987" spans="1:9" ht="27" customHeight="1">
      <c r="A987" s="130" t="s">
        <v>17</v>
      </c>
      <c r="B987" s="131" t="s">
        <v>432</v>
      </c>
      <c r="C987" s="131" t="s">
        <v>434</v>
      </c>
      <c r="D987" s="131" t="s">
        <v>18</v>
      </c>
      <c r="E987" s="131" t="s">
        <v>12</v>
      </c>
      <c r="F987" s="132">
        <f>F988+F991</f>
        <v>7845.2</v>
      </c>
      <c r="G987" s="132">
        <f>G988</f>
        <v>8345.2000000000007</v>
      </c>
      <c r="H987" s="132">
        <f>H988</f>
        <v>8345.2000000000007</v>
      </c>
      <c r="I987" s="102"/>
    </row>
    <row r="988" spans="1:9" ht="14.1" customHeight="1">
      <c r="A988" s="130" t="s">
        <v>19</v>
      </c>
      <c r="B988" s="131" t="s">
        <v>432</v>
      </c>
      <c r="C988" s="131" t="s">
        <v>434</v>
      </c>
      <c r="D988" s="131" t="s">
        <v>20</v>
      </c>
      <c r="E988" s="131"/>
      <c r="F988" s="132">
        <f>F989+F990</f>
        <v>7845.2</v>
      </c>
      <c r="G988" s="132">
        <f>G989+G990</f>
        <v>8345.2000000000007</v>
      </c>
      <c r="H988" s="133">
        <f>H989+H990</f>
        <v>8345.2000000000007</v>
      </c>
      <c r="I988" s="102"/>
    </row>
    <row r="989" spans="1:9" ht="39.950000000000003" customHeight="1">
      <c r="A989" s="130" t="s">
        <v>21</v>
      </c>
      <c r="B989" s="131" t="s">
        <v>432</v>
      </c>
      <c r="C989" s="131" t="s">
        <v>434</v>
      </c>
      <c r="D989" s="131" t="s">
        <v>20</v>
      </c>
      <c r="E989" s="131" t="s">
        <v>22</v>
      </c>
      <c r="F989" s="132">
        <v>7345.2</v>
      </c>
      <c r="G989" s="132">
        <v>7845.2</v>
      </c>
      <c r="H989" s="132">
        <v>7845.2</v>
      </c>
      <c r="I989" s="102">
        <v>1</v>
      </c>
    </row>
    <row r="990" spans="1:9" ht="14.1" customHeight="1">
      <c r="A990" s="130" t="s">
        <v>41</v>
      </c>
      <c r="B990" s="131" t="s">
        <v>432</v>
      </c>
      <c r="C990" s="131" t="s">
        <v>434</v>
      </c>
      <c r="D990" s="131" t="s">
        <v>20</v>
      </c>
      <c r="E990" s="131" t="s">
        <v>24</v>
      </c>
      <c r="F990" s="132">
        <v>500</v>
      </c>
      <c r="G990" s="132">
        <v>500</v>
      </c>
      <c r="H990" s="133">
        <v>500</v>
      </c>
      <c r="I990" s="102">
        <v>1</v>
      </c>
    </row>
    <row r="991" spans="1:9" ht="13.5" customHeight="1">
      <c r="A991" s="186" t="s">
        <v>994</v>
      </c>
      <c r="B991" s="131" t="s">
        <v>432</v>
      </c>
      <c r="C991" s="131" t="s">
        <v>434</v>
      </c>
      <c r="D991" s="131" t="s">
        <v>666</v>
      </c>
      <c r="E991" s="131"/>
      <c r="F991" s="132">
        <f>F992</f>
        <v>0</v>
      </c>
      <c r="G991" s="132">
        <v>0</v>
      </c>
      <c r="H991" s="133">
        <v>0</v>
      </c>
      <c r="I991" s="102"/>
    </row>
    <row r="992" spans="1:9" ht="40.5" customHeight="1">
      <c r="A992" s="137" t="s">
        <v>21</v>
      </c>
      <c r="B992" s="138" t="s">
        <v>432</v>
      </c>
      <c r="C992" s="138" t="s">
        <v>434</v>
      </c>
      <c r="D992" s="138" t="s">
        <v>666</v>
      </c>
      <c r="E992" s="138" t="s">
        <v>22</v>
      </c>
      <c r="F992" s="139">
        <v>0</v>
      </c>
      <c r="G992" s="139">
        <v>0</v>
      </c>
      <c r="H992" s="140">
        <v>0</v>
      </c>
      <c r="I992" s="103">
        <v>2</v>
      </c>
    </row>
    <row r="993" spans="1:9" ht="14.1" customHeight="1">
      <c r="A993" s="130" t="s">
        <v>29</v>
      </c>
      <c r="B993" s="131" t="s">
        <v>432</v>
      </c>
      <c r="C993" s="131" t="s">
        <v>434</v>
      </c>
      <c r="D993" s="131" t="s">
        <v>30</v>
      </c>
      <c r="E993" s="131"/>
      <c r="F993" s="132">
        <f>F994</f>
        <v>2</v>
      </c>
      <c r="G993" s="132">
        <f>G994</f>
        <v>2</v>
      </c>
      <c r="H993" s="133">
        <f>H994</f>
        <v>2</v>
      </c>
      <c r="I993" s="102"/>
    </row>
    <row r="994" spans="1:9" ht="14.1" customHeight="1">
      <c r="A994" s="130" t="s">
        <v>31</v>
      </c>
      <c r="B994" s="131" t="s">
        <v>432</v>
      </c>
      <c r="C994" s="131" t="s">
        <v>434</v>
      </c>
      <c r="D994" s="131" t="s">
        <v>30</v>
      </c>
      <c r="E994" s="131" t="s">
        <v>32</v>
      </c>
      <c r="F994" s="132">
        <v>2</v>
      </c>
      <c r="G994" s="132">
        <v>2</v>
      </c>
      <c r="H994" s="133">
        <v>2</v>
      </c>
      <c r="I994" s="102">
        <v>1</v>
      </c>
    </row>
    <row r="995" spans="1:9" ht="15" customHeight="1">
      <c r="A995" s="127" t="s">
        <v>435</v>
      </c>
      <c r="B995" s="128" t="s">
        <v>432</v>
      </c>
      <c r="C995" s="128" t="s">
        <v>55</v>
      </c>
      <c r="D995" s="128"/>
      <c r="E995" s="128" t="s">
        <v>12</v>
      </c>
      <c r="F995" s="129">
        <f>F996</f>
        <v>0</v>
      </c>
      <c r="G995" s="129">
        <f t="shared" ref="G995:H995" si="214">G996</f>
        <v>16000</v>
      </c>
      <c r="H995" s="142">
        <f t="shared" si="214"/>
        <v>32000</v>
      </c>
      <c r="I995" s="102"/>
    </row>
    <row r="996" spans="1:9" ht="14.1" customHeight="1">
      <c r="A996" s="130" t="s">
        <v>218</v>
      </c>
      <c r="B996" s="131" t="s">
        <v>432</v>
      </c>
      <c r="C996" s="131" t="s">
        <v>55</v>
      </c>
      <c r="D996" s="131" t="s">
        <v>28</v>
      </c>
      <c r="E996" s="131" t="s">
        <v>12</v>
      </c>
      <c r="F996" s="132">
        <f>F997+F999</f>
        <v>0</v>
      </c>
      <c r="G996" s="132">
        <f t="shared" ref="G996:H996" si="215">G997+G999</f>
        <v>16000</v>
      </c>
      <c r="H996" s="132">
        <f t="shared" si="215"/>
        <v>32000</v>
      </c>
      <c r="I996" s="102"/>
    </row>
    <row r="997" spans="1:9" ht="14.1" customHeight="1">
      <c r="A997" s="130" t="s">
        <v>436</v>
      </c>
      <c r="B997" s="131" t="s">
        <v>432</v>
      </c>
      <c r="C997" s="131" t="s">
        <v>55</v>
      </c>
      <c r="D997" s="131" t="s">
        <v>437</v>
      </c>
      <c r="E997" s="131"/>
      <c r="F997" s="132">
        <f>F998</f>
        <v>0</v>
      </c>
      <c r="G997" s="132">
        <f>G998</f>
        <v>16000</v>
      </c>
      <c r="H997" s="133">
        <f>H998</f>
        <v>32000</v>
      </c>
      <c r="I997" s="102"/>
    </row>
    <row r="998" spans="1:9" ht="14.1" customHeight="1">
      <c r="A998" s="130" t="s">
        <v>31</v>
      </c>
      <c r="B998" s="131" t="s">
        <v>432</v>
      </c>
      <c r="C998" s="131" t="s">
        <v>55</v>
      </c>
      <c r="D998" s="131" t="s">
        <v>437</v>
      </c>
      <c r="E998" s="131" t="s">
        <v>32</v>
      </c>
      <c r="F998" s="132">
        <v>0</v>
      </c>
      <c r="G998" s="155">
        <v>16000</v>
      </c>
      <c r="H998" s="168">
        <v>32000</v>
      </c>
      <c r="I998" s="102">
        <v>1</v>
      </c>
    </row>
    <row r="999" spans="1:9" ht="14.1" customHeight="1">
      <c r="A999" s="130" t="s">
        <v>1127</v>
      </c>
      <c r="B999" s="131" t="s">
        <v>432</v>
      </c>
      <c r="C999" s="131" t="s">
        <v>55</v>
      </c>
      <c r="D999" s="131" t="s">
        <v>449</v>
      </c>
      <c r="E999" s="131"/>
      <c r="F999" s="132">
        <f>F1000</f>
        <v>0</v>
      </c>
      <c r="G999" s="132">
        <f t="shared" ref="G999:H999" si="216">G1000</f>
        <v>0</v>
      </c>
      <c r="H999" s="132">
        <f t="shared" si="216"/>
        <v>0</v>
      </c>
      <c r="I999" s="102"/>
    </row>
    <row r="1000" spans="1:9" ht="14.1" customHeight="1">
      <c r="A1000" s="130" t="s">
        <v>31</v>
      </c>
      <c r="B1000" s="131" t="s">
        <v>432</v>
      </c>
      <c r="C1000" s="131" t="s">
        <v>55</v>
      </c>
      <c r="D1000" s="131" t="s">
        <v>449</v>
      </c>
      <c r="E1000" s="131" t="s">
        <v>32</v>
      </c>
      <c r="F1000" s="132">
        <v>0</v>
      </c>
      <c r="G1000" s="132">
        <v>0</v>
      </c>
      <c r="H1000" s="132">
        <v>0</v>
      </c>
      <c r="I1000" s="102">
        <v>1</v>
      </c>
    </row>
    <row r="1001" spans="1:9" ht="27" customHeight="1">
      <c r="A1001" s="124" t="s">
        <v>438</v>
      </c>
      <c r="B1001" s="125" t="s">
        <v>432</v>
      </c>
      <c r="C1001" s="125" t="s">
        <v>439</v>
      </c>
      <c r="D1001" s="143"/>
      <c r="E1001" s="143"/>
      <c r="F1001" s="126">
        <f>F1002</f>
        <v>20780.7</v>
      </c>
      <c r="G1001" s="126">
        <f>G1002</f>
        <v>17020.7</v>
      </c>
      <c r="H1001" s="126">
        <f>H1002</f>
        <v>17020.7</v>
      </c>
      <c r="I1001" s="102"/>
    </row>
    <row r="1002" spans="1:9" ht="15" customHeight="1">
      <c r="A1002" s="127" t="s">
        <v>440</v>
      </c>
      <c r="B1002" s="128" t="s">
        <v>432</v>
      </c>
      <c r="C1002" s="128" t="s">
        <v>441</v>
      </c>
      <c r="D1002" s="144"/>
      <c r="E1002" s="144"/>
      <c r="F1002" s="129">
        <f t="shared" ref="F1002:H1002" si="217">F1003</f>
        <v>20780.7</v>
      </c>
      <c r="G1002" s="129">
        <f t="shared" si="217"/>
        <v>17020.7</v>
      </c>
      <c r="H1002" s="142">
        <f t="shared" si="217"/>
        <v>17020.7</v>
      </c>
      <c r="I1002" s="102"/>
    </row>
    <row r="1003" spans="1:9" ht="27" customHeight="1">
      <c r="A1003" s="130" t="s">
        <v>17</v>
      </c>
      <c r="B1003" s="131" t="s">
        <v>432</v>
      </c>
      <c r="C1003" s="131" t="s">
        <v>441</v>
      </c>
      <c r="D1003" s="131" t="s">
        <v>28</v>
      </c>
      <c r="E1003" s="131"/>
      <c r="F1003" s="132">
        <f>F1006+F1011+F1004</f>
        <v>20780.7</v>
      </c>
      <c r="G1003" s="132">
        <f>G1006+G1011</f>
        <v>17020.7</v>
      </c>
      <c r="H1003" s="132">
        <f>H1006+H1011</f>
        <v>17020.7</v>
      </c>
      <c r="I1003" s="102"/>
    </row>
    <row r="1004" spans="1:9" ht="27" customHeight="1">
      <c r="A1004" s="137" t="s">
        <v>444</v>
      </c>
      <c r="B1004" s="131" t="s">
        <v>432</v>
      </c>
      <c r="C1004" s="131" t="s">
        <v>441</v>
      </c>
      <c r="D1004" s="131" t="s">
        <v>1091</v>
      </c>
      <c r="E1004" s="131"/>
      <c r="F1004" s="132">
        <f>F1005</f>
        <v>0</v>
      </c>
      <c r="G1004" s="132">
        <f>G1005</f>
        <v>0</v>
      </c>
      <c r="H1004" s="132">
        <f>H1005</f>
        <v>0</v>
      </c>
      <c r="I1004" s="102"/>
    </row>
    <row r="1005" spans="1:9" ht="13.5" customHeight="1">
      <c r="A1005" s="137" t="s">
        <v>445</v>
      </c>
      <c r="B1005" s="138" t="s">
        <v>432</v>
      </c>
      <c r="C1005" s="138" t="s">
        <v>441</v>
      </c>
      <c r="D1005" s="138" t="s">
        <v>1091</v>
      </c>
      <c r="E1005" s="138" t="s">
        <v>190</v>
      </c>
      <c r="F1005" s="139">
        <v>0</v>
      </c>
      <c r="G1005" s="139">
        <v>0</v>
      </c>
      <c r="H1005" s="139">
        <v>0</v>
      </c>
      <c r="I1005" s="103">
        <v>2</v>
      </c>
    </row>
    <row r="1006" spans="1:9" ht="27" customHeight="1">
      <c r="A1006" s="169" t="s">
        <v>442</v>
      </c>
      <c r="B1006" s="131" t="s">
        <v>432</v>
      </c>
      <c r="C1006" s="131" t="s">
        <v>441</v>
      </c>
      <c r="D1006" s="131" t="s">
        <v>443</v>
      </c>
      <c r="E1006" s="131"/>
      <c r="F1006" s="132">
        <f>F1007+F1009</f>
        <v>20780.7</v>
      </c>
      <c r="G1006" s="132">
        <f>G1007+G1009</f>
        <v>17020.7</v>
      </c>
      <c r="H1006" s="132">
        <f>H1007+H1009</f>
        <v>17020.7</v>
      </c>
      <c r="I1006" s="102"/>
    </row>
    <row r="1007" spans="1:9" ht="27" customHeight="1">
      <c r="A1007" s="137" t="s">
        <v>444</v>
      </c>
      <c r="B1007" s="131" t="s">
        <v>432</v>
      </c>
      <c r="C1007" s="131" t="s">
        <v>441</v>
      </c>
      <c r="D1007" s="131" t="s">
        <v>1048</v>
      </c>
      <c r="E1007" s="131"/>
      <c r="F1007" s="132">
        <f>F1008</f>
        <v>20780.7</v>
      </c>
      <c r="G1007" s="132">
        <f>G1008</f>
        <v>17020.7</v>
      </c>
      <c r="H1007" s="132">
        <f>H1008</f>
        <v>17020.7</v>
      </c>
      <c r="I1007" s="102"/>
    </row>
    <row r="1008" spans="1:9" ht="14.1" customHeight="1">
      <c r="A1008" s="137" t="s">
        <v>445</v>
      </c>
      <c r="B1008" s="138" t="s">
        <v>432</v>
      </c>
      <c r="C1008" s="138" t="s">
        <v>441</v>
      </c>
      <c r="D1008" s="138" t="s">
        <v>1048</v>
      </c>
      <c r="E1008" s="138" t="s">
        <v>190</v>
      </c>
      <c r="F1008" s="139">
        <v>20780.7</v>
      </c>
      <c r="G1008" s="139">
        <v>17020.7</v>
      </c>
      <c r="H1008" s="139">
        <v>17020.7</v>
      </c>
      <c r="I1008" s="103">
        <v>2</v>
      </c>
    </row>
    <row r="1009" spans="1:9" ht="27" customHeight="1">
      <c r="A1009" s="130" t="s">
        <v>446</v>
      </c>
      <c r="B1009" s="131" t="s">
        <v>432</v>
      </c>
      <c r="C1009" s="131" t="s">
        <v>441</v>
      </c>
      <c r="D1009" s="131" t="s">
        <v>447</v>
      </c>
      <c r="E1009" s="131"/>
      <c r="F1009" s="132">
        <f>F1010</f>
        <v>0</v>
      </c>
      <c r="G1009" s="132">
        <f>G1010</f>
        <v>0</v>
      </c>
      <c r="H1009" s="133">
        <f>H1010</f>
        <v>0</v>
      </c>
      <c r="I1009" s="102"/>
    </row>
    <row r="1010" spans="1:9" ht="14.1" customHeight="1">
      <c r="A1010" s="130" t="s">
        <v>445</v>
      </c>
      <c r="B1010" s="131" t="s">
        <v>432</v>
      </c>
      <c r="C1010" s="131" t="s">
        <v>441</v>
      </c>
      <c r="D1010" s="131" t="s">
        <v>447</v>
      </c>
      <c r="E1010" s="131" t="s">
        <v>190</v>
      </c>
      <c r="F1010" s="132">
        <v>0</v>
      </c>
      <c r="G1010" s="132">
        <v>0</v>
      </c>
      <c r="H1010" s="133">
        <v>0</v>
      </c>
      <c r="I1010" s="102">
        <v>1</v>
      </c>
    </row>
    <row r="1011" spans="1:9" ht="15" hidden="1" customHeight="1">
      <c r="A1011" s="130" t="s">
        <v>448</v>
      </c>
      <c r="B1011" s="131" t="s">
        <v>432</v>
      </c>
      <c r="C1011" s="131" t="s">
        <v>441</v>
      </c>
      <c r="D1011" s="131" t="s">
        <v>449</v>
      </c>
      <c r="E1011" s="131"/>
      <c r="F1011" s="132">
        <f>F1012</f>
        <v>0</v>
      </c>
      <c r="G1011" s="132">
        <f>G1012</f>
        <v>0</v>
      </c>
      <c r="H1011" s="132">
        <f>H1012</f>
        <v>0</v>
      </c>
      <c r="I1011" s="102"/>
    </row>
    <row r="1012" spans="1:9" ht="15" hidden="1" customHeight="1">
      <c r="A1012" s="130" t="s">
        <v>445</v>
      </c>
      <c r="B1012" s="131" t="s">
        <v>432</v>
      </c>
      <c r="C1012" s="131" t="s">
        <v>441</v>
      </c>
      <c r="D1012" s="131" t="s">
        <v>449</v>
      </c>
      <c r="E1012" s="131" t="s">
        <v>190</v>
      </c>
      <c r="F1012" s="132">
        <v>0</v>
      </c>
      <c r="G1012" s="132">
        <v>0</v>
      </c>
      <c r="H1012" s="133">
        <v>0</v>
      </c>
      <c r="I1012" s="102">
        <v>1</v>
      </c>
    </row>
    <row r="1013" spans="1:9" ht="34.5" customHeight="1">
      <c r="A1013" s="134" t="s">
        <v>450</v>
      </c>
      <c r="B1013" s="122" t="s">
        <v>451</v>
      </c>
      <c r="C1013" s="122"/>
      <c r="D1013" s="122"/>
      <c r="E1013" s="122"/>
      <c r="F1013" s="123">
        <f t="shared" ref="F1013:H1014" si="218">F1014</f>
        <v>1980.6</v>
      </c>
      <c r="G1013" s="123">
        <f t="shared" si="218"/>
        <v>1637.2</v>
      </c>
      <c r="H1013" s="170">
        <f t="shared" si="218"/>
        <v>1637.2</v>
      </c>
      <c r="I1013" s="102"/>
    </row>
    <row r="1014" spans="1:9" ht="15" customHeight="1">
      <c r="A1014" s="124" t="s">
        <v>13</v>
      </c>
      <c r="B1014" s="125" t="s">
        <v>451</v>
      </c>
      <c r="C1014" s="125" t="s">
        <v>14</v>
      </c>
      <c r="D1014" s="125" t="s">
        <v>12</v>
      </c>
      <c r="E1014" s="125" t="s">
        <v>12</v>
      </c>
      <c r="F1014" s="126">
        <f t="shared" si="218"/>
        <v>1980.6</v>
      </c>
      <c r="G1014" s="126">
        <f t="shared" si="218"/>
        <v>1637.2</v>
      </c>
      <c r="H1014" s="165">
        <f t="shared" si="218"/>
        <v>1637.2</v>
      </c>
      <c r="I1014" s="102"/>
    </row>
    <row r="1015" spans="1:9" ht="27" customHeight="1">
      <c r="A1015" s="127" t="s">
        <v>433</v>
      </c>
      <c r="B1015" s="128" t="s">
        <v>451</v>
      </c>
      <c r="C1015" s="128" t="s">
        <v>434</v>
      </c>
      <c r="D1015" s="128" t="s">
        <v>12</v>
      </c>
      <c r="E1015" s="128" t="s">
        <v>12</v>
      </c>
      <c r="F1015" s="129">
        <f>F1016+F1023</f>
        <v>1980.6</v>
      </c>
      <c r="G1015" s="129">
        <f t="shared" ref="G1015:H1015" si="219">G1016+G1023</f>
        <v>1637.2</v>
      </c>
      <c r="H1015" s="129">
        <f t="shared" si="219"/>
        <v>1637.2</v>
      </c>
      <c r="I1015" s="102"/>
    </row>
    <row r="1016" spans="1:9" ht="27" customHeight="1">
      <c r="A1016" s="130" t="s">
        <v>17</v>
      </c>
      <c r="B1016" s="131" t="s">
        <v>451</v>
      </c>
      <c r="C1016" s="131" t="s">
        <v>434</v>
      </c>
      <c r="D1016" s="131" t="s">
        <v>18</v>
      </c>
      <c r="E1016" s="131" t="s">
        <v>12</v>
      </c>
      <c r="F1016" s="132">
        <f>F1017+F1020</f>
        <v>1978.6</v>
      </c>
      <c r="G1016" s="132">
        <f t="shared" ref="G1016:H1016" si="220">G1017+G1020</f>
        <v>1635.2</v>
      </c>
      <c r="H1016" s="132">
        <f t="shared" si="220"/>
        <v>1635.2</v>
      </c>
      <c r="I1016" s="102"/>
    </row>
    <row r="1017" spans="1:9" ht="14.1" customHeight="1">
      <c r="A1017" s="130" t="s">
        <v>908</v>
      </c>
      <c r="B1017" s="131" t="s">
        <v>451</v>
      </c>
      <c r="C1017" s="131" t="s">
        <v>434</v>
      </c>
      <c r="D1017" s="131" t="s">
        <v>780</v>
      </c>
      <c r="E1017" s="131"/>
      <c r="F1017" s="132">
        <f>F1018+F1019</f>
        <v>1635.2</v>
      </c>
      <c r="G1017" s="132">
        <f>G1018+G1019</f>
        <v>1635.2</v>
      </c>
      <c r="H1017" s="133">
        <f>H1018+H1019</f>
        <v>1635.2</v>
      </c>
      <c r="I1017" s="102"/>
    </row>
    <row r="1018" spans="1:9" ht="39.950000000000003" customHeight="1">
      <c r="A1018" s="130" t="s">
        <v>21</v>
      </c>
      <c r="B1018" s="131" t="s">
        <v>451</v>
      </c>
      <c r="C1018" s="131" t="s">
        <v>434</v>
      </c>
      <c r="D1018" s="131" t="s">
        <v>780</v>
      </c>
      <c r="E1018" s="131" t="s">
        <v>22</v>
      </c>
      <c r="F1018" s="132">
        <v>1627.5</v>
      </c>
      <c r="G1018" s="132">
        <v>1627.5</v>
      </c>
      <c r="H1018" s="132">
        <v>1627.5</v>
      </c>
      <c r="I1018" s="102">
        <v>1</v>
      </c>
    </row>
    <row r="1019" spans="1:9" ht="14.1" customHeight="1">
      <c r="A1019" s="130" t="s">
        <v>41</v>
      </c>
      <c r="B1019" s="131" t="s">
        <v>451</v>
      </c>
      <c r="C1019" s="131" t="s">
        <v>434</v>
      </c>
      <c r="D1019" s="131" t="s">
        <v>780</v>
      </c>
      <c r="E1019" s="131" t="s">
        <v>24</v>
      </c>
      <c r="F1019" s="132">
        <v>7.7</v>
      </c>
      <c r="G1019" s="132">
        <v>7.7</v>
      </c>
      <c r="H1019" s="132">
        <v>7.7</v>
      </c>
      <c r="I1019" s="102">
        <v>1</v>
      </c>
    </row>
    <row r="1020" spans="1:9" ht="14.1" customHeight="1">
      <c r="A1020" s="137" t="s">
        <v>419</v>
      </c>
      <c r="B1020" s="131" t="s">
        <v>451</v>
      </c>
      <c r="C1020" s="131" t="s">
        <v>434</v>
      </c>
      <c r="D1020" s="131" t="s">
        <v>1094</v>
      </c>
      <c r="E1020" s="131"/>
      <c r="F1020" s="132">
        <f>F1021+F1022</f>
        <v>343.4</v>
      </c>
      <c r="G1020" s="132">
        <f>G1021+G1022</f>
        <v>0</v>
      </c>
      <c r="H1020" s="133">
        <f>H1021+H1022</f>
        <v>0</v>
      </c>
      <c r="I1020" s="102"/>
    </row>
    <row r="1021" spans="1:9" ht="39.75" customHeight="1">
      <c r="A1021" s="137" t="s">
        <v>21</v>
      </c>
      <c r="B1021" s="138" t="s">
        <v>451</v>
      </c>
      <c r="C1021" s="138" t="s">
        <v>434</v>
      </c>
      <c r="D1021" s="138" t="s">
        <v>1094</v>
      </c>
      <c r="E1021" s="138" t="s">
        <v>22</v>
      </c>
      <c r="F1021" s="139">
        <v>343.4</v>
      </c>
      <c r="G1021" s="139">
        <v>0</v>
      </c>
      <c r="H1021" s="139">
        <v>0</v>
      </c>
      <c r="I1021" s="103">
        <v>2</v>
      </c>
    </row>
    <row r="1022" spans="1:9" ht="13.5" customHeight="1">
      <c r="A1022" s="137" t="s">
        <v>41</v>
      </c>
      <c r="B1022" s="138" t="s">
        <v>451</v>
      </c>
      <c r="C1022" s="138" t="s">
        <v>434</v>
      </c>
      <c r="D1022" s="138" t="s">
        <v>1094</v>
      </c>
      <c r="E1022" s="138" t="s">
        <v>24</v>
      </c>
      <c r="F1022" s="139">
        <v>0</v>
      </c>
      <c r="G1022" s="139">
        <v>0</v>
      </c>
      <c r="H1022" s="140">
        <v>0</v>
      </c>
      <c r="I1022" s="103">
        <v>2</v>
      </c>
    </row>
    <row r="1023" spans="1:9" ht="13.5" customHeight="1">
      <c r="A1023" s="130" t="s">
        <v>17</v>
      </c>
      <c r="B1023" s="131" t="s">
        <v>451</v>
      </c>
      <c r="C1023" s="131" t="s">
        <v>434</v>
      </c>
      <c r="D1023" s="131" t="s">
        <v>28</v>
      </c>
      <c r="E1023" s="131"/>
      <c r="F1023" s="132">
        <f>F1024+F1026</f>
        <v>2</v>
      </c>
      <c r="G1023" s="132">
        <f t="shared" ref="G1023:H1023" si="221">G1024+G1026</f>
        <v>2</v>
      </c>
      <c r="H1023" s="132">
        <f t="shared" si="221"/>
        <v>2</v>
      </c>
      <c r="I1023" s="102"/>
    </row>
    <row r="1024" spans="1:9" ht="13.5" customHeight="1">
      <c r="A1024" s="130" t="s">
        <v>64</v>
      </c>
      <c r="B1024" s="131" t="s">
        <v>451</v>
      </c>
      <c r="C1024" s="131" t="s">
        <v>434</v>
      </c>
      <c r="D1024" s="131" t="s">
        <v>65</v>
      </c>
      <c r="E1024" s="131"/>
      <c r="F1024" s="132">
        <f>F1025</f>
        <v>0</v>
      </c>
      <c r="G1024" s="132">
        <f>G1025</f>
        <v>0</v>
      </c>
      <c r="H1024" s="133">
        <f>H1025</f>
        <v>0</v>
      </c>
      <c r="I1024" s="102"/>
    </row>
    <row r="1025" spans="1:9" ht="13.5" customHeight="1">
      <c r="A1025" s="130" t="s">
        <v>31</v>
      </c>
      <c r="B1025" s="131" t="s">
        <v>451</v>
      </c>
      <c r="C1025" s="131" t="s">
        <v>434</v>
      </c>
      <c r="D1025" s="131" t="s">
        <v>65</v>
      </c>
      <c r="E1025" s="131" t="s">
        <v>32</v>
      </c>
      <c r="F1025" s="132">
        <v>0</v>
      </c>
      <c r="G1025" s="132">
        <v>0</v>
      </c>
      <c r="H1025" s="133">
        <v>0</v>
      </c>
      <c r="I1025" s="102"/>
    </row>
    <row r="1026" spans="1:9" ht="14.1" customHeight="1">
      <c r="A1026" s="130" t="s">
        <v>29</v>
      </c>
      <c r="B1026" s="131" t="s">
        <v>451</v>
      </c>
      <c r="C1026" s="131" t="s">
        <v>434</v>
      </c>
      <c r="D1026" s="131" t="s">
        <v>30</v>
      </c>
      <c r="E1026" s="131"/>
      <c r="F1026" s="132">
        <f>F1027</f>
        <v>2</v>
      </c>
      <c r="G1026" s="132">
        <f>G1027</f>
        <v>2</v>
      </c>
      <c r="H1026" s="133">
        <f>H1027</f>
        <v>2</v>
      </c>
      <c r="I1026" s="102"/>
    </row>
    <row r="1027" spans="1:9" ht="14.1" customHeight="1">
      <c r="A1027" s="130" t="s">
        <v>31</v>
      </c>
      <c r="B1027" s="131" t="s">
        <v>451</v>
      </c>
      <c r="C1027" s="131" t="s">
        <v>434</v>
      </c>
      <c r="D1027" s="131" t="s">
        <v>30</v>
      </c>
      <c r="E1027" s="131" t="s">
        <v>32</v>
      </c>
      <c r="F1027" s="132">
        <v>2</v>
      </c>
      <c r="G1027" s="132">
        <v>2</v>
      </c>
      <c r="H1027" s="133">
        <v>2</v>
      </c>
      <c r="I1027" s="102">
        <v>1</v>
      </c>
    </row>
    <row r="1028" spans="1:9" s="113" customFormat="1" ht="15.75">
      <c r="A1028" s="171" t="s">
        <v>452</v>
      </c>
      <c r="B1028" s="172"/>
      <c r="C1028" s="173"/>
      <c r="D1028" s="172"/>
      <c r="E1028" s="172"/>
      <c r="F1028" s="174">
        <f>F1013+F984+F547+F18+F6</f>
        <v>617046</v>
      </c>
      <c r="G1028" s="174">
        <f>G1013+G984+G547+G18+G6</f>
        <v>606992.69999999995</v>
      </c>
      <c r="H1028" s="174">
        <f>H1013+H984+H547+H18+H6</f>
        <v>618139.5</v>
      </c>
      <c r="I1028" s="112"/>
    </row>
    <row r="1029" spans="1:9" s="113" customFormat="1" ht="15.75">
      <c r="A1029" s="171" t="s">
        <v>453</v>
      </c>
      <c r="B1029" s="172"/>
      <c r="C1029" s="173"/>
      <c r="D1029" s="172"/>
      <c r="E1029" s="172"/>
      <c r="F1029" s="175"/>
      <c r="G1029" s="174">
        <v>0</v>
      </c>
      <c r="H1029" s="174">
        <v>0</v>
      </c>
      <c r="I1029" s="114"/>
    </row>
    <row r="1030" spans="1:9" s="113" customFormat="1" ht="15.75">
      <c r="A1030" s="171" t="s">
        <v>454</v>
      </c>
      <c r="B1030" s="172"/>
      <c r="C1030" s="173"/>
      <c r="D1030" s="172"/>
      <c r="E1030" s="172"/>
      <c r="F1030" s="174">
        <v>0</v>
      </c>
      <c r="G1030" s="174">
        <v>0</v>
      </c>
      <c r="H1030" s="174">
        <v>0</v>
      </c>
      <c r="I1030" s="115"/>
    </row>
    <row r="1031" spans="1:9">
      <c r="I1031" s="101"/>
    </row>
    <row r="1034" spans="1:9">
      <c r="D1034" s="177"/>
      <c r="G1034" s="178"/>
      <c r="H1034" s="178"/>
    </row>
    <row r="1038" spans="1:9">
      <c r="A1038" s="25"/>
      <c r="B1038" s="25"/>
      <c r="C1038" s="25"/>
      <c r="D1038" s="25"/>
      <c r="E1038" s="25"/>
      <c r="F1038" s="25"/>
      <c r="G1038" s="178"/>
      <c r="H1038" s="25"/>
      <c r="I1038" s="100"/>
    </row>
    <row r="1042" spans="1:9">
      <c r="A1042" s="25"/>
      <c r="B1042" s="25"/>
      <c r="C1042" s="25"/>
      <c r="D1042" s="25"/>
      <c r="E1042" s="25"/>
      <c r="F1042" s="25"/>
      <c r="G1042" s="178"/>
      <c r="H1042" s="25"/>
      <c r="I1042" s="100"/>
    </row>
    <row r="1046" spans="1:9">
      <c r="A1046" s="25"/>
      <c r="B1046" s="25"/>
      <c r="C1046" s="25"/>
      <c r="D1046" s="25"/>
      <c r="E1046" s="25"/>
      <c r="F1046" s="25"/>
      <c r="G1046" s="178"/>
      <c r="H1046" s="25"/>
      <c r="I1046" s="100"/>
    </row>
    <row r="1050" spans="1:9">
      <c r="A1050" s="25"/>
      <c r="B1050" s="25"/>
      <c r="C1050" s="25"/>
      <c r="D1050" s="25"/>
      <c r="E1050" s="25"/>
      <c r="F1050" s="25"/>
      <c r="G1050" s="178"/>
      <c r="H1050" s="25"/>
      <c r="I1050" s="100"/>
    </row>
  </sheetData>
  <protectedRanges>
    <protectedRange password="C71F" sqref="G36:H36 G41:H42 G38:H39" name="Диапазон1_1"/>
    <protectedRange password="C71F" sqref="F73:H74" name="Диапазон1_2"/>
    <protectedRange password="C71F" sqref="F597:H597" name="Диапазон1_5"/>
    <protectedRange password="C71F" sqref="F233:H233" name="Диапазон1_3"/>
    <protectedRange password="C71F" sqref="F590:H590" name="Диапазон1_4"/>
  </protectedRanges>
  <mergeCells count="8">
    <mergeCell ref="F3:H3"/>
    <mergeCell ref="A1:H1"/>
    <mergeCell ref="F2:G2"/>
    <mergeCell ref="A3:A4"/>
    <mergeCell ref="B3:B4"/>
    <mergeCell ref="C3:C4"/>
    <mergeCell ref="D3:D4"/>
    <mergeCell ref="E3:E4"/>
  </mergeCells>
  <pageMargins left="0.78740157480314965" right="0.39370078740157483" top="0.39370078740157483" bottom="0.39370078740157483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6 Разделы</vt:lpstr>
      <vt:lpstr>7 Целевые</vt:lpstr>
      <vt:lpstr>8 Ведомственная</vt:lpstr>
      <vt:lpstr>9 МЦП</vt:lpstr>
      <vt:lpstr>17 стройки</vt:lpstr>
      <vt:lpstr>бюджет</vt:lpstr>
      <vt:lpstr>'6 Разделы'!Область_печати</vt:lpstr>
      <vt:lpstr>'7 Целевые'!Область_печати</vt:lpstr>
      <vt:lpstr>'9 МЦП'!Область_печати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2025-11-01T09:35:11Z</dcterms:modified>
</cp:coreProperties>
</file>